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առաջարկներ'!$A$5:$AU$19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8" i="1"/>
  <c r="AU9" i="1"/>
  <c r="AU10" i="1"/>
  <c r="AU11" i="1"/>
  <c r="AU12" i="1"/>
  <c r="AU13" i="1"/>
  <c r="AU14" i="1"/>
  <c r="AU15" i="1"/>
  <c r="AU16" i="1"/>
  <c r="AU17" i="1"/>
  <c r="AU18" i="1"/>
  <c r="AU19" i="1"/>
  <c r="AU6" i="1"/>
  <c r="J9" i="1" l="1"/>
  <c r="J10" i="1"/>
  <c r="J11" i="1"/>
  <c r="J12" i="1"/>
  <c r="J13" i="1"/>
  <c r="J14" i="1"/>
  <c r="J15" i="1"/>
  <c r="J16" i="1"/>
  <c r="J17" i="1"/>
  <c r="J18" i="1"/>
  <c r="J19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AA6" i="1" l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AP6" i="1"/>
  <c r="AS6" i="1"/>
  <c r="AT6" i="1" s="1"/>
  <c r="AQ6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AP7" i="1"/>
  <c r="AS7" i="1"/>
  <c r="AT7" i="1" s="1"/>
  <c r="AQ7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AP8" i="1"/>
  <c r="AS8" i="1"/>
  <c r="AT8" i="1" s="1"/>
  <c r="AQ8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AP9" i="1"/>
  <c r="AS9" i="1"/>
  <c r="AT9" i="1" s="1"/>
  <c r="AQ9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AP10" i="1"/>
  <c r="AS10" i="1"/>
  <c r="AT10" i="1" s="1"/>
  <c r="AQ10" i="1" s="1"/>
  <c r="AA11" i="1"/>
  <c r="AD11" i="1"/>
  <c r="AE11" i="1" s="1"/>
  <c r="AB11" i="1" s="1"/>
  <c r="AF11" i="1"/>
  <c r="AI11" i="1"/>
  <c r="AJ11" i="1" s="1"/>
  <c r="AG11" i="1" s="1"/>
  <c r="AK11" i="1"/>
  <c r="AN11" i="1"/>
  <c r="AO11" i="1" s="1"/>
  <c r="AL11" i="1" s="1"/>
  <c r="AP11" i="1"/>
  <c r="AS11" i="1"/>
  <c r="AT11" i="1" s="1"/>
  <c r="AQ11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AP12" i="1"/>
  <c r="AS12" i="1"/>
  <c r="AT12" i="1" s="1"/>
  <c r="AQ12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AP13" i="1"/>
  <c r="AS13" i="1"/>
  <c r="AT13" i="1" s="1"/>
  <c r="AQ13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AP14" i="1"/>
  <c r="AS14" i="1"/>
  <c r="AT14" i="1" s="1"/>
  <c r="AQ14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AP15" i="1"/>
  <c r="AS15" i="1"/>
  <c r="AT15" i="1" s="1"/>
  <c r="AQ15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AP16" i="1"/>
  <c r="AS16" i="1"/>
  <c r="AT16" i="1" s="1"/>
  <c r="AQ16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AP17" i="1"/>
  <c r="AS17" i="1"/>
  <c r="AT17" i="1" s="1"/>
  <c r="AQ17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AP18" i="1"/>
  <c r="AS18" i="1"/>
  <c r="AT18" i="1" s="1"/>
  <c r="AQ18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AP19" i="1"/>
  <c r="AS19" i="1"/>
  <c r="AT19" i="1" s="1"/>
  <c r="AQ19" i="1" s="1"/>
  <c r="G6" i="1" l="1"/>
  <c r="J6" i="1"/>
  <c r="K6" i="1" s="1"/>
  <c r="H6" i="1" s="1"/>
  <c r="L6" i="1"/>
  <c r="O6" i="1"/>
  <c r="P6" i="1" s="1"/>
  <c r="M6" i="1" s="1"/>
  <c r="V6" i="1"/>
  <c r="Y6" i="1"/>
  <c r="Z6" i="1" s="1"/>
  <c r="W6" i="1" s="1"/>
  <c r="G7" i="1"/>
  <c r="J7" i="1"/>
  <c r="K7" i="1" s="1"/>
  <c r="H7" i="1" s="1"/>
  <c r="L7" i="1"/>
  <c r="O7" i="1"/>
  <c r="P7" i="1" s="1"/>
  <c r="M7" i="1" s="1"/>
  <c r="V7" i="1"/>
  <c r="Y7" i="1"/>
  <c r="Z7" i="1" s="1"/>
  <c r="W7" i="1" s="1"/>
  <c r="G8" i="1"/>
  <c r="J8" i="1"/>
  <c r="K8" i="1" s="1"/>
  <c r="H8" i="1" s="1"/>
  <c r="L8" i="1"/>
  <c r="O8" i="1"/>
  <c r="P8" i="1" s="1"/>
  <c r="M8" i="1" s="1"/>
  <c r="V8" i="1"/>
  <c r="Y8" i="1"/>
  <c r="Z8" i="1" s="1"/>
  <c r="W8" i="1" s="1"/>
  <c r="G9" i="1"/>
  <c r="K9" i="1"/>
  <c r="H9" i="1" s="1"/>
  <c r="L9" i="1"/>
  <c r="O9" i="1"/>
  <c r="P9" i="1" s="1"/>
  <c r="M9" i="1" s="1"/>
  <c r="V9" i="1"/>
  <c r="Y9" i="1"/>
  <c r="Z9" i="1" s="1"/>
  <c r="W9" i="1" s="1"/>
  <c r="G10" i="1"/>
  <c r="K10" i="1"/>
  <c r="H10" i="1" s="1"/>
  <c r="L10" i="1"/>
  <c r="O10" i="1"/>
  <c r="P10" i="1" s="1"/>
  <c r="M10" i="1" s="1"/>
  <c r="V10" i="1"/>
  <c r="Y10" i="1"/>
  <c r="Z10" i="1" s="1"/>
  <c r="W10" i="1" s="1"/>
  <c r="G11" i="1"/>
  <c r="K11" i="1"/>
  <c r="H11" i="1" s="1"/>
  <c r="L11" i="1"/>
  <c r="O11" i="1"/>
  <c r="P11" i="1" s="1"/>
  <c r="M11" i="1" s="1"/>
  <c r="V11" i="1"/>
  <c r="Y11" i="1"/>
  <c r="Z11" i="1" s="1"/>
  <c r="W11" i="1" s="1"/>
  <c r="G12" i="1"/>
  <c r="K12" i="1"/>
  <c r="H12" i="1" s="1"/>
  <c r="L12" i="1"/>
  <c r="O12" i="1"/>
  <c r="P12" i="1" s="1"/>
  <c r="M12" i="1" s="1"/>
  <c r="V12" i="1"/>
  <c r="Y12" i="1"/>
  <c r="Z12" i="1" s="1"/>
  <c r="W12" i="1" s="1"/>
  <c r="G13" i="1"/>
  <c r="K13" i="1"/>
  <c r="H13" i="1" s="1"/>
  <c r="L13" i="1"/>
  <c r="O13" i="1"/>
  <c r="P13" i="1" s="1"/>
  <c r="M13" i="1" s="1"/>
  <c r="V13" i="1"/>
  <c r="Y13" i="1"/>
  <c r="Z13" i="1" s="1"/>
  <c r="W13" i="1" s="1"/>
  <c r="G14" i="1"/>
  <c r="K14" i="1"/>
  <c r="H14" i="1" s="1"/>
  <c r="L14" i="1"/>
  <c r="O14" i="1"/>
  <c r="P14" i="1" s="1"/>
  <c r="M14" i="1" s="1"/>
  <c r="V14" i="1"/>
  <c r="Y14" i="1"/>
  <c r="Z14" i="1" s="1"/>
  <c r="W14" i="1" s="1"/>
  <c r="G15" i="1"/>
  <c r="K15" i="1"/>
  <c r="H15" i="1" s="1"/>
  <c r="L15" i="1"/>
  <c r="O15" i="1"/>
  <c r="P15" i="1" s="1"/>
  <c r="M15" i="1" s="1"/>
  <c r="V15" i="1"/>
  <c r="Y15" i="1"/>
  <c r="Z15" i="1" s="1"/>
  <c r="W15" i="1" s="1"/>
  <c r="G16" i="1"/>
  <c r="K16" i="1"/>
  <c r="H16" i="1" s="1"/>
  <c r="L16" i="1"/>
  <c r="O16" i="1"/>
  <c r="P16" i="1" s="1"/>
  <c r="M16" i="1" s="1"/>
  <c r="V16" i="1"/>
  <c r="Y16" i="1"/>
  <c r="Z16" i="1" s="1"/>
  <c r="W16" i="1" s="1"/>
  <c r="G17" i="1"/>
  <c r="K17" i="1"/>
  <c r="H17" i="1" s="1"/>
  <c r="L17" i="1"/>
  <c r="O17" i="1"/>
  <c r="P17" i="1" s="1"/>
  <c r="M17" i="1" s="1"/>
  <c r="V17" i="1"/>
  <c r="Y17" i="1"/>
  <c r="Z17" i="1" s="1"/>
  <c r="W17" i="1" s="1"/>
  <c r="G18" i="1"/>
  <c r="K18" i="1"/>
  <c r="H18" i="1" s="1"/>
  <c r="L18" i="1"/>
  <c r="O18" i="1"/>
  <c r="P18" i="1" s="1"/>
  <c r="M18" i="1" s="1"/>
  <c r="V18" i="1"/>
  <c r="Y18" i="1"/>
  <c r="Z18" i="1" s="1"/>
  <c r="W18" i="1" s="1"/>
  <c r="G19" i="1"/>
  <c r="K19" i="1"/>
  <c r="H19" i="1" s="1"/>
  <c r="L19" i="1"/>
  <c r="O19" i="1"/>
  <c r="P19" i="1" s="1"/>
  <c r="M19" i="1" s="1"/>
  <c r="V19" i="1"/>
  <c r="Y19" i="1"/>
  <c r="Z19" i="1" s="1"/>
  <c r="W19" i="1" s="1"/>
  <c r="T16" i="1"/>
  <c r="U16" i="1" s="1"/>
  <c r="R16" i="1" s="1"/>
  <c r="T13" i="1"/>
  <c r="U13" i="1" s="1"/>
  <c r="R13" i="1" s="1"/>
  <c r="T15" i="1"/>
  <c r="U15" i="1" s="1"/>
  <c r="R15" i="1" s="1"/>
  <c r="T6" i="1"/>
  <c r="U6" i="1" s="1"/>
  <c r="R6" i="1" s="1"/>
  <c r="T10" i="1"/>
  <c r="U10" i="1" s="1"/>
  <c r="R10" i="1" s="1"/>
  <c r="T11" i="1"/>
  <c r="U11" i="1" s="1"/>
  <c r="R11" i="1" s="1"/>
  <c r="Q12" i="1"/>
  <c r="Q10" i="1"/>
  <c r="T7" i="1"/>
  <c r="U7" i="1" s="1"/>
  <c r="R7" i="1" s="1"/>
  <c r="T8" i="1"/>
  <c r="U8" i="1" s="1"/>
  <c r="R8" i="1" s="1"/>
  <c r="T9" i="1"/>
  <c r="U9" i="1" s="1"/>
  <c r="R9" i="1" s="1"/>
  <c r="Q7" i="1"/>
  <c r="Q15" i="1"/>
  <c r="Q11" i="1"/>
  <c r="Q14" i="1"/>
  <c r="T12" i="1"/>
  <c r="U12" i="1" s="1"/>
  <c r="R12" i="1" s="1"/>
  <c r="Q6" i="1"/>
  <c r="Q13" i="1"/>
  <c r="Q16" i="1"/>
  <c r="Q9" i="1"/>
  <c r="Q8" i="1"/>
  <c r="T14" i="1"/>
  <c r="U14" i="1" s="1"/>
  <c r="R14" i="1" s="1"/>
  <c r="T19" i="1"/>
  <c r="U19" i="1" s="1"/>
  <c r="R19" i="1" s="1"/>
  <c r="Q17" i="1"/>
  <c r="T18" i="1"/>
  <c r="U18" i="1" s="1"/>
  <c r="R18" i="1" s="1"/>
  <c r="T17" i="1"/>
  <c r="U17" i="1" s="1"/>
  <c r="R17" i="1" s="1"/>
  <c r="Q18" i="1"/>
  <c r="Q19" i="1"/>
</calcChain>
</file>

<file path=xl/sharedStrings.xml><?xml version="1.0" encoding="utf-8"?>
<sst xmlns="http://schemas.openxmlformats.org/spreadsheetml/2006/main" count="71" uniqueCount="36">
  <si>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</si>
  <si>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</si>
  <si>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</si>
  <si>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</si>
  <si>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</si>
  <si>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</si>
  <si>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</si>
  <si>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</si>
  <si>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</si>
  <si>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</si>
  <si>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</si>
  <si>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</si>
  <si>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</si>
  <si>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</si>
  <si>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</si>
  <si>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</si>
  <si>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</si>
  <si>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</si>
  <si>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</si>
  <si>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</si>
  <si>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Բանան</t>
  </si>
  <si>
    <t>Բազուկ</t>
  </si>
  <si>
    <t>Գազար</t>
  </si>
  <si>
    <t>Լոբի հատիկավոր</t>
  </si>
  <si>
    <t>Կաղամբ /1-ին և 4-րդ եռ/</t>
  </si>
  <si>
    <t>Կաղամբ /2-րդ եռ/</t>
  </si>
  <si>
    <t>Կաղամբ 3-րդ եռ</t>
  </si>
  <si>
    <t>Շոկոլադապատկոնֆետ</t>
  </si>
  <si>
    <t>Սոխ</t>
  </si>
  <si>
    <t>Տոմատի մածուկ</t>
  </si>
  <si>
    <t>Թխվածքաբլիթ</t>
  </si>
  <si>
    <t>Մրգահյութ</t>
  </si>
  <si>
    <t>Խտացրած կաթ եփած</t>
  </si>
  <si>
    <t>Վարսակի փաթիլներ</t>
  </si>
  <si>
    <t>Սեդա Բոջուկյան  ՍՊԸ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</si>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</sst>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sz val="9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5" fontId="2" fillId="2" borderId="10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5" fontId="2" fillId="3" borderId="10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6"/>
  <sheetViews>
    <sheetView tabSelected="1" zoomScale="85" zoomScaleNormal="85" workbookViewId="0">
      <pane xSplit="6" ySplit="5" topLeftCell="L6" activePane="bottomRight" state="frozen"/>
      <selection pane="topRight" activeCell="G1" sqref="G1"/>
      <selection pane="bottomLeft" activeCell="A6" sqref="A6"/>
      <selection pane="bottomRight" activeCell="N13" sqref="N13"/>
    </sheetView>
  </sheetViews>
  <sheetFormatPr defaultColWidth="9.140625" defaultRowHeight="16.5" x14ac:dyDescent="0.3"/>
  <cols>
    <col min="1" max="1" width="14.85546875" style="14" customWidth="1"/>
    <col min="2" max="2" width="16.7109375" style="14" customWidth="1"/>
    <col min="3" max="3" width="50" style="14" customWidth="1"/>
    <col min="4" max="4" width="15.28515625" style="14" customWidth="1"/>
    <col min="5" max="5" width="17.28515625" style="14" customWidth="1"/>
    <col min="6" max="6" width="23" style="14" customWidth="1"/>
    <col min="7" max="11" width="22.140625" style="15" hidden="1" customWidth="1"/>
    <col min="12" max="16" width="22.140625" style="15" customWidth="1"/>
    <col min="17" max="31" width="22.140625" style="15" hidden="1" customWidth="1"/>
    <col min="32" max="35" width="22.140625" style="15" customWidth="1"/>
    <col min="36" max="36" width="22.85546875" style="15" customWidth="1"/>
    <col min="37" max="40" width="22.140625" style="15" hidden="1" customWidth="1"/>
    <col min="41" max="41" width="23.7109375" style="15" hidden="1" customWidth="1"/>
    <col min="42" max="46" width="22.140625" style="15" customWidth="1"/>
    <col min="47" max="47" width="23.140625" style="14" hidden="1" customWidth="1"/>
    <col min="48" max="16384" width="9.140625" style="14"/>
  </cols>
  <sheetData>
    <row r="1" spans="1:47" x14ac:dyDescent="0.3">
      <c r="A1" s="13"/>
    </row>
    <row r="2" spans="1:47" x14ac:dyDescent="0.3">
      <c r="A2" s="16" t="s">
        <v>4</v>
      </c>
      <c r="B2" s="16"/>
      <c r="C2" s="16"/>
      <c r="D2" s="16"/>
      <c r="E2" s="16"/>
      <c r="F2" s="16"/>
    </row>
    <row r="3" spans="1:47" ht="17.25" thickBot="1" x14ac:dyDescent="0.35"/>
    <row r="4" spans="1:47" x14ac:dyDescent="0.3">
      <c r="A4" s="36" t="s">
        <v>0</v>
      </c>
      <c r="B4" s="37"/>
      <c r="C4" s="37"/>
      <c r="D4" s="38" t="s">
        <v>10</v>
      </c>
      <c r="E4" s="39"/>
      <c r="F4" s="40"/>
      <c r="G4" s="33" t="s">
        <v>16</v>
      </c>
      <c r="H4" s="34"/>
      <c r="I4" s="34"/>
      <c r="J4" s="34"/>
      <c r="K4" s="35"/>
      <c r="L4" s="33" t="s">
        <v>14</v>
      </c>
      <c r="M4" s="34"/>
      <c r="N4" s="34"/>
      <c r="O4" s="34"/>
      <c r="P4" s="35"/>
      <c r="Q4" s="33" t="s">
        <v>15</v>
      </c>
      <c r="R4" s="34"/>
      <c r="S4" s="34"/>
      <c r="T4" s="34"/>
      <c r="U4" s="35"/>
      <c r="V4" s="33" t="s">
        <v>34</v>
      </c>
      <c r="W4" s="34"/>
      <c r="X4" s="34"/>
      <c r="Y4" s="34"/>
      <c r="Z4" s="35"/>
      <c r="AA4" s="33" t="s">
        <v>35</v>
      </c>
      <c r="AB4" s="34"/>
      <c r="AC4" s="34"/>
      <c r="AD4" s="34"/>
      <c r="AE4" s="35"/>
      <c r="AF4" s="33" t="s">
        <v>17</v>
      </c>
      <c r="AG4" s="34"/>
      <c r="AH4" s="34"/>
      <c r="AI4" s="34"/>
      <c r="AJ4" s="35"/>
      <c r="AK4" s="33" t="s">
        <v>18</v>
      </c>
      <c r="AL4" s="34"/>
      <c r="AM4" s="34"/>
      <c r="AN4" s="34"/>
      <c r="AO4" s="35"/>
      <c r="AP4" s="33" t="s">
        <v>19</v>
      </c>
      <c r="AQ4" s="34"/>
      <c r="AR4" s="34"/>
      <c r="AS4" s="34"/>
      <c r="AT4" s="35"/>
    </row>
    <row r="5" spans="1:47" ht="26.25" customHeight="1" x14ac:dyDescent="0.3">
      <c r="A5" s="17" t="s">
        <v>3</v>
      </c>
      <c r="B5" s="18" t="s">
        <v>2</v>
      </c>
      <c r="C5" s="18" t="s">
        <v>1</v>
      </c>
      <c r="D5" s="19" t="s">
        <v>11</v>
      </c>
      <c r="E5" s="19" t="s">
        <v>12</v>
      </c>
      <c r="F5" s="20" t="s">
        <v>13</v>
      </c>
      <c r="G5" s="21" t="s">
        <v>5</v>
      </c>
      <c r="H5" s="19" t="s">
        <v>6</v>
      </c>
      <c r="I5" s="19" t="s">
        <v>7</v>
      </c>
      <c r="J5" s="19" t="s">
        <v>8</v>
      </c>
      <c r="K5" s="20" t="s">
        <v>9</v>
      </c>
      <c r="L5" s="21" t="s">
        <v>5</v>
      </c>
      <c r="M5" s="19" t="s">
        <v>6</v>
      </c>
      <c r="N5" s="19" t="s">
        <v>7</v>
      </c>
      <c r="O5" s="19" t="s">
        <v>8</v>
      </c>
      <c r="P5" s="20" t="s">
        <v>9</v>
      </c>
      <c r="Q5" s="21" t="s">
        <v>5</v>
      </c>
      <c r="R5" s="19" t="s">
        <v>6</v>
      </c>
      <c r="S5" s="19" t="s">
        <v>7</v>
      </c>
      <c r="T5" s="19" t="s">
        <v>8</v>
      </c>
      <c r="U5" s="20" t="s">
        <v>9</v>
      </c>
      <c r="V5" s="21" t="s">
        <v>5</v>
      </c>
      <c r="W5" s="19" t="s">
        <v>6</v>
      </c>
      <c r="X5" s="19" t="s">
        <v>7</v>
      </c>
      <c r="Y5" s="19" t="s">
        <v>8</v>
      </c>
      <c r="Z5" s="20" t="s">
        <v>9</v>
      </c>
      <c r="AA5" s="21" t="s">
        <v>5</v>
      </c>
      <c r="AB5" s="19" t="s">
        <v>6</v>
      </c>
      <c r="AC5" s="19" t="s">
        <v>7</v>
      </c>
      <c r="AD5" s="19" t="s">
        <v>8</v>
      </c>
      <c r="AE5" s="20" t="s">
        <v>9</v>
      </c>
      <c r="AF5" s="21" t="s">
        <v>5</v>
      </c>
      <c r="AG5" s="19" t="s">
        <v>6</v>
      </c>
      <c r="AH5" s="19" t="s">
        <v>7</v>
      </c>
      <c r="AI5" s="19" t="s">
        <v>8</v>
      </c>
      <c r="AJ5" s="20" t="s">
        <v>9</v>
      </c>
      <c r="AK5" s="21" t="s">
        <v>5</v>
      </c>
      <c r="AL5" s="19" t="s">
        <v>6</v>
      </c>
      <c r="AM5" s="19" t="s">
        <v>7</v>
      </c>
      <c r="AN5" s="19" t="s">
        <v>8</v>
      </c>
      <c r="AO5" s="20" t="s">
        <v>9</v>
      </c>
      <c r="AP5" s="21" t="s">
        <v>5</v>
      </c>
      <c r="AQ5" s="19" t="s">
        <v>6</v>
      </c>
      <c r="AR5" s="19" t="s">
        <v>7</v>
      </c>
      <c r="AS5" s="19" t="s">
        <v>8</v>
      </c>
      <c r="AT5" s="20" t="s">
        <v>9</v>
      </c>
    </row>
    <row r="6" spans="1:47" s="23" customFormat="1" x14ac:dyDescent="0.3">
      <c r="A6" s="7">
        <v>3</v>
      </c>
      <c r="B6" s="8">
        <v>3222100</v>
      </c>
      <c r="C6" s="9" t="s">
        <v>20</v>
      </c>
      <c r="D6" s="10">
        <v>200</v>
      </c>
      <c r="E6" s="11">
        <f t="shared" ref="E6:E16" si="0">+F6/D6</f>
        <v>750</v>
      </c>
      <c r="F6" s="12">
        <v>150000</v>
      </c>
      <c r="G6" s="1">
        <f>+I6/$D6</f>
        <v>0</v>
      </c>
      <c r="H6" s="2">
        <f t="shared" ref="H6" si="1">+K6/$D6</f>
        <v>0</v>
      </c>
      <c r="I6" s="2"/>
      <c r="J6" s="2">
        <f>+I6*0.2</f>
        <v>0</v>
      </c>
      <c r="K6" s="3">
        <f>+J6+I6</f>
        <v>0</v>
      </c>
      <c r="L6" s="1">
        <f t="shared" ref="L6:L16" si="2">+N6/$D6</f>
        <v>591.66665</v>
      </c>
      <c r="M6" s="2">
        <f t="shared" ref="M6" si="3">+P6/$D6</f>
        <v>709.99998000000005</v>
      </c>
      <c r="N6" s="2">
        <v>118333.33</v>
      </c>
      <c r="O6" s="2">
        <f t="shared" ref="O6:O8" si="4">+N6*0.2</f>
        <v>23666.666000000001</v>
      </c>
      <c r="P6" s="3">
        <f t="shared" ref="P6" si="5">+O6+N6</f>
        <v>141999.99600000001</v>
      </c>
      <c r="Q6" s="1">
        <f t="shared" ref="Q6:Q16" si="6">+S6/$D6</f>
        <v>0</v>
      </c>
      <c r="R6" s="2">
        <f t="shared" ref="R6:R8" si="7">+U6/$D6</f>
        <v>0</v>
      </c>
      <c r="S6" s="2"/>
      <c r="T6" s="2">
        <f t="shared" ref="T6:T8" si="8">+S6*0.2</f>
        <v>0</v>
      </c>
      <c r="U6" s="3">
        <f t="shared" ref="U6:U16" si="9">+T6+S6</f>
        <v>0</v>
      </c>
      <c r="V6" s="1">
        <f t="shared" ref="V6:V16" si="10">+X6/$D6</f>
        <v>0</v>
      </c>
      <c r="W6" s="2">
        <f t="shared" ref="W6:W16" si="11">+Z6/$D6</f>
        <v>0</v>
      </c>
      <c r="X6" s="2"/>
      <c r="Y6" s="2">
        <f t="shared" ref="Y6" si="12">+X6*0.2</f>
        <v>0</v>
      </c>
      <c r="Z6" s="3">
        <f t="shared" ref="Z6:Z16" si="13">+Y6+X6</f>
        <v>0</v>
      </c>
      <c r="AA6" s="1">
        <f t="shared" ref="AA6:AA16" si="14">+AC6/$D6</f>
        <v>0</v>
      </c>
      <c r="AB6" s="2">
        <f t="shared" ref="AB6:AB16" si="15">+AE6/$D6</f>
        <v>0</v>
      </c>
      <c r="AC6" s="2"/>
      <c r="AD6" s="2">
        <f t="shared" ref="AD6:AD8" si="16">+AC6*0.2</f>
        <v>0</v>
      </c>
      <c r="AE6" s="3">
        <f t="shared" ref="AE6:AE16" si="17">+AD6+AC6</f>
        <v>0</v>
      </c>
      <c r="AF6" s="4">
        <f t="shared" ref="AF6:AF16" si="18">+AH6/$D6</f>
        <v>583.33335</v>
      </c>
      <c r="AG6" s="5">
        <f t="shared" ref="AG6:AG16" si="19">+AJ6/$D6</f>
        <v>700.00002000000006</v>
      </c>
      <c r="AH6" s="5">
        <v>116666.67</v>
      </c>
      <c r="AI6" s="5">
        <f t="shared" ref="AI6:AI8" si="20">+AH6*0.2</f>
        <v>23333.334000000003</v>
      </c>
      <c r="AJ6" s="6">
        <f t="shared" ref="AJ6:AJ16" si="21">+AI6+AH6</f>
        <v>140000.00400000002</v>
      </c>
      <c r="AK6" s="1">
        <f t="shared" ref="AK6:AK16" si="22">+AM6/$D6</f>
        <v>0</v>
      </c>
      <c r="AL6" s="2">
        <f t="shared" ref="AL6:AL16" si="23">+AO6/$D6</f>
        <v>0</v>
      </c>
      <c r="AM6" s="2"/>
      <c r="AN6" s="2">
        <f t="shared" ref="AN6:AN8" si="24">+AM6*0.2</f>
        <v>0</v>
      </c>
      <c r="AO6" s="3">
        <f t="shared" ref="AO6:AO16" si="25">+AN6+AM6</f>
        <v>0</v>
      </c>
      <c r="AP6" s="1">
        <f t="shared" ref="AP6:AP16" si="26">+AR6/$D6</f>
        <v>608.33335</v>
      </c>
      <c r="AQ6" s="2">
        <f t="shared" ref="AQ6:AQ16" si="27">+AT6/$D6</f>
        <v>730.00002000000006</v>
      </c>
      <c r="AR6" s="2">
        <v>121666.67</v>
      </c>
      <c r="AS6" s="2">
        <f t="shared" ref="AS6:AS16" si="28">+AR6*0.2</f>
        <v>24333.334000000003</v>
      </c>
      <c r="AT6" s="3">
        <f t="shared" ref="AT6:AT16" si="29">+AS6+AR6</f>
        <v>146000.00400000002</v>
      </c>
      <c r="AU6" s="22">
        <f>+MIN(I6,N6,S6,X6,AC6,AH6,AM6,AR6)</f>
        <v>116666.67</v>
      </c>
    </row>
    <row r="7" spans="1:47" s="23" customFormat="1" x14ac:dyDescent="0.3">
      <c r="A7" s="24">
        <v>8</v>
      </c>
      <c r="B7" s="25">
        <v>3221100</v>
      </c>
      <c r="C7" s="26" t="s">
        <v>21</v>
      </c>
      <c r="D7" s="27">
        <v>120</v>
      </c>
      <c r="E7" s="28">
        <f t="shared" si="0"/>
        <v>280</v>
      </c>
      <c r="F7" s="29">
        <v>33600</v>
      </c>
      <c r="G7" s="1">
        <f t="shared" ref="G7:G16" si="30">+I7/$D7</f>
        <v>0</v>
      </c>
      <c r="H7" s="2">
        <f t="shared" ref="H7:H8" si="31">+K7/$D7</f>
        <v>0</v>
      </c>
      <c r="I7" s="2"/>
      <c r="J7" s="2">
        <f t="shared" ref="J7:J8" si="32">+I7*0.2</f>
        <v>0</v>
      </c>
      <c r="K7" s="3">
        <f t="shared" ref="K7:K16" si="33">+J7+I7</f>
        <v>0</v>
      </c>
      <c r="L7" s="1">
        <f t="shared" si="2"/>
        <v>225</v>
      </c>
      <c r="M7" s="2">
        <f t="shared" ref="M7:M8" si="34">+P7/$D7</f>
        <v>270</v>
      </c>
      <c r="N7" s="2">
        <v>27000</v>
      </c>
      <c r="O7" s="2">
        <f t="shared" si="4"/>
        <v>5400</v>
      </c>
      <c r="P7" s="3">
        <f t="shared" ref="P7:P16" si="35">+O7+N7</f>
        <v>32400</v>
      </c>
      <c r="Q7" s="1">
        <f t="shared" si="6"/>
        <v>0</v>
      </c>
      <c r="R7" s="2">
        <f t="shared" si="7"/>
        <v>0</v>
      </c>
      <c r="S7" s="2"/>
      <c r="T7" s="2">
        <f t="shared" si="8"/>
        <v>0</v>
      </c>
      <c r="U7" s="3">
        <f t="shared" si="9"/>
        <v>0</v>
      </c>
      <c r="V7" s="1">
        <f t="shared" si="10"/>
        <v>0</v>
      </c>
      <c r="W7" s="2">
        <f t="shared" si="11"/>
        <v>0</v>
      </c>
      <c r="X7" s="2"/>
      <c r="Y7" s="2">
        <f t="shared" ref="Y7" si="36">+X7*0.2</f>
        <v>0</v>
      </c>
      <c r="Z7" s="3">
        <f t="shared" si="13"/>
        <v>0</v>
      </c>
      <c r="AA7" s="1">
        <f t="shared" si="14"/>
        <v>0</v>
      </c>
      <c r="AB7" s="2">
        <f t="shared" si="15"/>
        <v>0</v>
      </c>
      <c r="AC7" s="2"/>
      <c r="AD7" s="2">
        <f t="shared" si="16"/>
        <v>0</v>
      </c>
      <c r="AE7" s="3">
        <f t="shared" si="17"/>
        <v>0</v>
      </c>
      <c r="AF7" s="30">
        <f t="shared" si="18"/>
        <v>208.33333333333334</v>
      </c>
      <c r="AG7" s="31">
        <f t="shared" si="19"/>
        <v>250</v>
      </c>
      <c r="AH7" s="31">
        <v>25000</v>
      </c>
      <c r="AI7" s="31">
        <f t="shared" si="20"/>
        <v>5000</v>
      </c>
      <c r="AJ7" s="32">
        <f t="shared" si="21"/>
        <v>30000</v>
      </c>
      <c r="AK7" s="1">
        <f t="shared" si="22"/>
        <v>0</v>
      </c>
      <c r="AL7" s="2">
        <f t="shared" si="23"/>
        <v>0</v>
      </c>
      <c r="AM7" s="2"/>
      <c r="AN7" s="2">
        <f t="shared" si="24"/>
        <v>0</v>
      </c>
      <c r="AO7" s="3">
        <f t="shared" si="25"/>
        <v>0</v>
      </c>
      <c r="AP7" s="30">
        <f t="shared" si="26"/>
        <v>208.33333333333334</v>
      </c>
      <c r="AQ7" s="31">
        <f t="shared" si="27"/>
        <v>250</v>
      </c>
      <c r="AR7" s="31">
        <v>25000</v>
      </c>
      <c r="AS7" s="31">
        <f t="shared" si="28"/>
        <v>5000</v>
      </c>
      <c r="AT7" s="32">
        <f t="shared" si="29"/>
        <v>30000</v>
      </c>
      <c r="AU7" s="22">
        <f t="shared" ref="AU7:AU19" si="37">+MIN(I7,N7,S7,X7,AC7,AH7,AM7,AR7)</f>
        <v>25000</v>
      </c>
    </row>
    <row r="8" spans="1:47" s="23" customFormat="1" x14ac:dyDescent="0.3">
      <c r="A8" s="7">
        <v>9</v>
      </c>
      <c r="B8" s="8">
        <v>3221110</v>
      </c>
      <c r="C8" s="9" t="s">
        <v>22</v>
      </c>
      <c r="D8" s="10">
        <v>240</v>
      </c>
      <c r="E8" s="11">
        <f t="shared" si="0"/>
        <v>300</v>
      </c>
      <c r="F8" s="12">
        <v>72000</v>
      </c>
      <c r="G8" s="1">
        <f t="shared" si="30"/>
        <v>0</v>
      </c>
      <c r="H8" s="2">
        <f t="shared" si="31"/>
        <v>0</v>
      </c>
      <c r="I8" s="2"/>
      <c r="J8" s="2">
        <f t="shared" si="32"/>
        <v>0</v>
      </c>
      <c r="K8" s="3">
        <f t="shared" si="33"/>
        <v>0</v>
      </c>
      <c r="L8" s="1">
        <f t="shared" si="2"/>
        <v>0</v>
      </c>
      <c r="M8" s="2">
        <f t="shared" si="34"/>
        <v>0</v>
      </c>
      <c r="N8" s="2"/>
      <c r="O8" s="2">
        <f t="shared" si="4"/>
        <v>0</v>
      </c>
      <c r="P8" s="3">
        <f t="shared" si="35"/>
        <v>0</v>
      </c>
      <c r="Q8" s="1">
        <f t="shared" si="6"/>
        <v>0</v>
      </c>
      <c r="R8" s="2">
        <f t="shared" si="7"/>
        <v>0</v>
      </c>
      <c r="S8" s="2"/>
      <c r="T8" s="2">
        <f t="shared" si="8"/>
        <v>0</v>
      </c>
      <c r="U8" s="3">
        <f t="shared" si="9"/>
        <v>0</v>
      </c>
      <c r="V8" s="1">
        <f t="shared" si="10"/>
        <v>0</v>
      </c>
      <c r="W8" s="2">
        <f t="shared" si="11"/>
        <v>0</v>
      </c>
      <c r="X8" s="2"/>
      <c r="Y8" s="2">
        <f t="shared" ref="Y8" si="38">+X8*0.2</f>
        <v>0</v>
      </c>
      <c r="Z8" s="3">
        <f t="shared" si="13"/>
        <v>0</v>
      </c>
      <c r="AA8" s="1">
        <f t="shared" si="14"/>
        <v>0</v>
      </c>
      <c r="AB8" s="2">
        <f t="shared" si="15"/>
        <v>0</v>
      </c>
      <c r="AC8" s="2"/>
      <c r="AD8" s="2">
        <f t="shared" si="16"/>
        <v>0</v>
      </c>
      <c r="AE8" s="3">
        <f t="shared" si="17"/>
        <v>0</v>
      </c>
      <c r="AF8" s="4">
        <f t="shared" si="18"/>
        <v>208.33333333333334</v>
      </c>
      <c r="AG8" s="5">
        <f t="shared" si="19"/>
        <v>250</v>
      </c>
      <c r="AH8" s="5">
        <v>50000</v>
      </c>
      <c r="AI8" s="5">
        <f t="shared" si="20"/>
        <v>10000</v>
      </c>
      <c r="AJ8" s="6">
        <f t="shared" si="21"/>
        <v>60000</v>
      </c>
      <c r="AK8" s="1">
        <f t="shared" si="22"/>
        <v>0</v>
      </c>
      <c r="AL8" s="2">
        <f t="shared" si="23"/>
        <v>0</v>
      </c>
      <c r="AM8" s="2"/>
      <c r="AN8" s="2">
        <f t="shared" si="24"/>
        <v>0</v>
      </c>
      <c r="AO8" s="3">
        <f t="shared" si="25"/>
        <v>0</v>
      </c>
      <c r="AP8" s="1">
        <f t="shared" si="26"/>
        <v>241.66666666666666</v>
      </c>
      <c r="AQ8" s="2">
        <f t="shared" si="27"/>
        <v>290</v>
      </c>
      <c r="AR8" s="2">
        <v>58000</v>
      </c>
      <c r="AS8" s="2">
        <f t="shared" si="28"/>
        <v>11600</v>
      </c>
      <c r="AT8" s="3">
        <f t="shared" si="29"/>
        <v>69600</v>
      </c>
      <c r="AU8" s="22">
        <f t="shared" si="37"/>
        <v>50000</v>
      </c>
    </row>
    <row r="9" spans="1:47" s="23" customFormat="1" x14ac:dyDescent="0.3">
      <c r="A9" s="24">
        <v>13</v>
      </c>
      <c r="B9" s="25">
        <v>3221113</v>
      </c>
      <c r="C9" s="26" t="s">
        <v>23</v>
      </c>
      <c r="D9" s="27">
        <v>100</v>
      </c>
      <c r="E9" s="28">
        <f t="shared" si="0"/>
        <v>1150</v>
      </c>
      <c r="F9" s="29">
        <v>115000</v>
      </c>
      <c r="G9" s="1">
        <f t="shared" si="30"/>
        <v>0</v>
      </c>
      <c r="H9" s="2">
        <f t="shared" ref="H9:H17" si="39">+K9/$D9</f>
        <v>0</v>
      </c>
      <c r="I9" s="2"/>
      <c r="J9" s="2">
        <f t="shared" ref="J9:J17" si="40">+I9*0.2</f>
        <v>0</v>
      </c>
      <c r="K9" s="3">
        <f t="shared" si="33"/>
        <v>0</v>
      </c>
      <c r="L9" s="1">
        <f t="shared" si="2"/>
        <v>950</v>
      </c>
      <c r="M9" s="2">
        <f t="shared" ref="M9:M17" si="41">+P9/$D9</f>
        <v>1140</v>
      </c>
      <c r="N9" s="2">
        <v>95000</v>
      </c>
      <c r="O9" s="2">
        <f t="shared" ref="O9:O17" si="42">+N9*0.2</f>
        <v>19000</v>
      </c>
      <c r="P9" s="3">
        <f t="shared" si="35"/>
        <v>114000</v>
      </c>
      <c r="Q9" s="1">
        <f t="shared" si="6"/>
        <v>0</v>
      </c>
      <c r="R9" s="2">
        <f t="shared" ref="R9:R17" si="43">+U9/$D9</f>
        <v>0</v>
      </c>
      <c r="S9" s="2"/>
      <c r="T9" s="2">
        <f t="shared" ref="T9:T17" si="44">+S9*0.2</f>
        <v>0</v>
      </c>
      <c r="U9" s="3">
        <f t="shared" si="9"/>
        <v>0</v>
      </c>
      <c r="V9" s="1">
        <f t="shared" si="10"/>
        <v>0</v>
      </c>
      <c r="W9" s="2">
        <f t="shared" si="11"/>
        <v>0</v>
      </c>
      <c r="X9" s="2"/>
      <c r="Y9" s="2">
        <f t="shared" ref="Y9" si="45">+X9*0.2</f>
        <v>0</v>
      </c>
      <c r="Z9" s="3">
        <f t="shared" si="13"/>
        <v>0</v>
      </c>
      <c r="AA9" s="1">
        <f t="shared" si="14"/>
        <v>0</v>
      </c>
      <c r="AB9" s="2">
        <f t="shared" si="15"/>
        <v>0</v>
      </c>
      <c r="AC9" s="2"/>
      <c r="AD9" s="2">
        <f t="shared" ref="AD9" si="46">+AC9*0.2</f>
        <v>0</v>
      </c>
      <c r="AE9" s="3">
        <f t="shared" si="17"/>
        <v>0</v>
      </c>
      <c r="AF9" s="30">
        <f t="shared" si="18"/>
        <v>875</v>
      </c>
      <c r="AG9" s="31">
        <f t="shared" si="19"/>
        <v>1050</v>
      </c>
      <c r="AH9" s="31">
        <v>87500</v>
      </c>
      <c r="AI9" s="31">
        <f t="shared" ref="AI9" si="47">+AH9*0.2</f>
        <v>17500</v>
      </c>
      <c r="AJ9" s="32">
        <f t="shared" si="21"/>
        <v>105000</v>
      </c>
      <c r="AK9" s="1">
        <f t="shared" si="22"/>
        <v>0</v>
      </c>
      <c r="AL9" s="2">
        <f t="shared" si="23"/>
        <v>0</v>
      </c>
      <c r="AM9" s="2"/>
      <c r="AN9" s="2">
        <f t="shared" ref="AN9" si="48">+AM9*0.2</f>
        <v>0</v>
      </c>
      <c r="AO9" s="3">
        <f t="shared" si="25"/>
        <v>0</v>
      </c>
      <c r="AP9" s="30">
        <f t="shared" si="26"/>
        <v>875</v>
      </c>
      <c r="AQ9" s="31">
        <f t="shared" si="27"/>
        <v>1050</v>
      </c>
      <c r="AR9" s="31">
        <v>87500</v>
      </c>
      <c r="AS9" s="31">
        <f t="shared" si="28"/>
        <v>17500</v>
      </c>
      <c r="AT9" s="32">
        <f t="shared" si="29"/>
        <v>105000</v>
      </c>
      <c r="AU9" s="22">
        <f t="shared" si="37"/>
        <v>87500</v>
      </c>
    </row>
    <row r="10" spans="1:47" s="23" customFormat="1" x14ac:dyDescent="0.3">
      <c r="A10" s="7">
        <v>28</v>
      </c>
      <c r="B10" s="8">
        <v>3221450</v>
      </c>
      <c r="C10" s="9" t="s">
        <v>24</v>
      </c>
      <c r="D10" s="10">
        <v>400</v>
      </c>
      <c r="E10" s="11">
        <f t="shared" si="0"/>
        <v>300</v>
      </c>
      <c r="F10" s="12">
        <v>120000</v>
      </c>
      <c r="G10" s="1">
        <f t="shared" si="30"/>
        <v>0</v>
      </c>
      <c r="H10" s="2">
        <f t="shared" si="39"/>
        <v>0</v>
      </c>
      <c r="I10" s="2"/>
      <c r="J10" s="2">
        <f t="shared" si="40"/>
        <v>0</v>
      </c>
      <c r="K10" s="3">
        <f t="shared" si="33"/>
        <v>0</v>
      </c>
      <c r="L10" s="1">
        <f t="shared" si="2"/>
        <v>216.666675</v>
      </c>
      <c r="M10" s="2">
        <f t="shared" si="41"/>
        <v>260.00000999999997</v>
      </c>
      <c r="N10" s="2">
        <v>86666.67</v>
      </c>
      <c r="O10" s="2">
        <f t="shared" si="42"/>
        <v>17333.333999999999</v>
      </c>
      <c r="P10" s="3">
        <f t="shared" si="35"/>
        <v>104000.004</v>
      </c>
      <c r="Q10" s="1">
        <f t="shared" si="6"/>
        <v>0</v>
      </c>
      <c r="R10" s="2">
        <f t="shared" si="43"/>
        <v>0</v>
      </c>
      <c r="S10" s="2"/>
      <c r="T10" s="2">
        <f t="shared" si="44"/>
        <v>0</v>
      </c>
      <c r="U10" s="3">
        <f t="shared" si="9"/>
        <v>0</v>
      </c>
      <c r="V10" s="1">
        <f t="shared" si="10"/>
        <v>0</v>
      </c>
      <c r="W10" s="2">
        <f t="shared" si="11"/>
        <v>0</v>
      </c>
      <c r="X10" s="2"/>
      <c r="Y10" s="2">
        <f t="shared" ref="Y10:Y12" si="49">+X10*0.2</f>
        <v>0</v>
      </c>
      <c r="Z10" s="3">
        <f t="shared" si="13"/>
        <v>0</v>
      </c>
      <c r="AA10" s="1">
        <f t="shared" si="14"/>
        <v>0</v>
      </c>
      <c r="AB10" s="2">
        <f t="shared" si="15"/>
        <v>0</v>
      </c>
      <c r="AC10" s="2"/>
      <c r="AD10" s="2">
        <f t="shared" ref="AD10:AD19" si="50">+AC10*0.2</f>
        <v>0</v>
      </c>
      <c r="AE10" s="3">
        <f t="shared" si="17"/>
        <v>0</v>
      </c>
      <c r="AF10" s="1">
        <f>+AH10/$D10</f>
        <v>0</v>
      </c>
      <c r="AG10" s="2">
        <f t="shared" si="19"/>
        <v>0</v>
      </c>
      <c r="AH10" s="2"/>
      <c r="AI10" s="2">
        <f>+AH10*0.2</f>
        <v>0</v>
      </c>
      <c r="AJ10" s="3">
        <f>+AI10+AH10</f>
        <v>0</v>
      </c>
      <c r="AK10" s="1">
        <f t="shared" si="22"/>
        <v>0</v>
      </c>
      <c r="AL10" s="2">
        <f t="shared" si="23"/>
        <v>0</v>
      </c>
      <c r="AM10" s="2"/>
      <c r="AN10" s="2">
        <f t="shared" ref="AN10:AN19" si="51">+AM10*0.2</f>
        <v>0</v>
      </c>
      <c r="AO10" s="3">
        <f t="shared" si="25"/>
        <v>0</v>
      </c>
      <c r="AP10" s="4">
        <f t="shared" si="26"/>
        <v>166.666675</v>
      </c>
      <c r="AQ10" s="5">
        <f t="shared" si="27"/>
        <v>200.00001</v>
      </c>
      <c r="AR10" s="5">
        <v>66666.67</v>
      </c>
      <c r="AS10" s="5">
        <f t="shared" si="28"/>
        <v>13333.334000000001</v>
      </c>
      <c r="AT10" s="6">
        <f t="shared" si="29"/>
        <v>80000.004000000001</v>
      </c>
      <c r="AU10" s="22">
        <f t="shared" si="37"/>
        <v>66666.67</v>
      </c>
    </row>
    <row r="11" spans="1:47" s="23" customFormat="1" x14ac:dyDescent="0.3">
      <c r="A11" s="7">
        <v>29</v>
      </c>
      <c r="B11" s="8">
        <v>3221450</v>
      </c>
      <c r="C11" s="9" t="s">
        <v>25</v>
      </c>
      <c r="D11" s="10">
        <v>300</v>
      </c>
      <c r="E11" s="11">
        <f t="shared" si="0"/>
        <v>400</v>
      </c>
      <c r="F11" s="12">
        <v>120000</v>
      </c>
      <c r="G11" s="1">
        <f t="shared" si="30"/>
        <v>0</v>
      </c>
      <c r="H11" s="2">
        <f t="shared" si="39"/>
        <v>0</v>
      </c>
      <c r="I11" s="2"/>
      <c r="J11" s="2">
        <f t="shared" si="40"/>
        <v>0</v>
      </c>
      <c r="K11" s="3">
        <f t="shared" si="33"/>
        <v>0</v>
      </c>
      <c r="L11" s="1">
        <f t="shared" si="2"/>
        <v>300</v>
      </c>
      <c r="M11" s="2">
        <f t="shared" si="41"/>
        <v>360</v>
      </c>
      <c r="N11" s="2">
        <v>90000</v>
      </c>
      <c r="O11" s="2">
        <f t="shared" si="42"/>
        <v>18000</v>
      </c>
      <c r="P11" s="3">
        <f t="shared" si="35"/>
        <v>108000</v>
      </c>
      <c r="Q11" s="1">
        <f t="shared" si="6"/>
        <v>0</v>
      </c>
      <c r="R11" s="2">
        <f t="shared" si="43"/>
        <v>0</v>
      </c>
      <c r="S11" s="2"/>
      <c r="T11" s="2">
        <f t="shared" si="44"/>
        <v>0</v>
      </c>
      <c r="U11" s="3">
        <f t="shared" si="9"/>
        <v>0</v>
      </c>
      <c r="V11" s="1">
        <f t="shared" si="10"/>
        <v>0</v>
      </c>
      <c r="W11" s="2">
        <f t="shared" si="11"/>
        <v>0</v>
      </c>
      <c r="X11" s="2"/>
      <c r="Y11" s="2">
        <f t="shared" si="49"/>
        <v>0</v>
      </c>
      <c r="Z11" s="3">
        <f t="shared" si="13"/>
        <v>0</v>
      </c>
      <c r="AA11" s="1">
        <f t="shared" si="14"/>
        <v>0</v>
      </c>
      <c r="AB11" s="2">
        <f t="shared" si="15"/>
        <v>0</v>
      </c>
      <c r="AC11" s="2"/>
      <c r="AD11" s="2">
        <f t="shared" si="50"/>
        <v>0</v>
      </c>
      <c r="AE11" s="3">
        <f t="shared" si="17"/>
        <v>0</v>
      </c>
      <c r="AF11" s="1">
        <f>+AH11/$D11</f>
        <v>316.66666666666669</v>
      </c>
      <c r="AG11" s="2">
        <f t="shared" si="19"/>
        <v>380</v>
      </c>
      <c r="AH11" s="2">
        <v>95000</v>
      </c>
      <c r="AI11" s="2">
        <f>+AH11*0.2</f>
        <v>19000</v>
      </c>
      <c r="AJ11" s="3">
        <f>+AI11+AH11</f>
        <v>114000</v>
      </c>
      <c r="AK11" s="1">
        <f t="shared" si="22"/>
        <v>0</v>
      </c>
      <c r="AL11" s="2">
        <f t="shared" si="23"/>
        <v>0</v>
      </c>
      <c r="AM11" s="2"/>
      <c r="AN11" s="2">
        <f t="shared" si="51"/>
        <v>0</v>
      </c>
      <c r="AO11" s="3">
        <f t="shared" si="25"/>
        <v>0</v>
      </c>
      <c r="AP11" s="4">
        <f t="shared" si="26"/>
        <v>291.66666666666669</v>
      </c>
      <c r="AQ11" s="5">
        <f t="shared" si="27"/>
        <v>350</v>
      </c>
      <c r="AR11" s="5">
        <v>87500</v>
      </c>
      <c r="AS11" s="5">
        <f t="shared" si="28"/>
        <v>17500</v>
      </c>
      <c r="AT11" s="6">
        <f t="shared" si="29"/>
        <v>105000</v>
      </c>
      <c r="AU11" s="22">
        <f t="shared" si="37"/>
        <v>87500</v>
      </c>
    </row>
    <row r="12" spans="1:47" s="23" customFormat="1" x14ac:dyDescent="0.3">
      <c r="A12" s="24">
        <v>30</v>
      </c>
      <c r="B12" s="25">
        <v>3221450</v>
      </c>
      <c r="C12" s="26" t="s">
        <v>26</v>
      </c>
      <c r="D12" s="27">
        <v>150</v>
      </c>
      <c r="E12" s="28">
        <f t="shared" si="0"/>
        <v>200</v>
      </c>
      <c r="F12" s="29">
        <v>30000</v>
      </c>
      <c r="G12" s="1">
        <f t="shared" si="30"/>
        <v>0</v>
      </c>
      <c r="H12" s="2">
        <f t="shared" si="39"/>
        <v>0</v>
      </c>
      <c r="I12" s="2"/>
      <c r="J12" s="2">
        <f t="shared" si="40"/>
        <v>0</v>
      </c>
      <c r="K12" s="3">
        <f t="shared" si="33"/>
        <v>0</v>
      </c>
      <c r="L12" s="30">
        <f t="shared" si="2"/>
        <v>150</v>
      </c>
      <c r="M12" s="31">
        <f t="shared" si="41"/>
        <v>180</v>
      </c>
      <c r="N12" s="31">
        <v>22500</v>
      </c>
      <c r="O12" s="31">
        <f t="shared" si="42"/>
        <v>4500</v>
      </c>
      <c r="P12" s="32">
        <f t="shared" si="35"/>
        <v>27000</v>
      </c>
      <c r="Q12" s="1">
        <f t="shared" si="6"/>
        <v>0</v>
      </c>
      <c r="R12" s="2">
        <f t="shared" si="43"/>
        <v>0</v>
      </c>
      <c r="S12" s="2"/>
      <c r="T12" s="2">
        <f t="shared" si="44"/>
        <v>0</v>
      </c>
      <c r="U12" s="3">
        <f t="shared" si="9"/>
        <v>0</v>
      </c>
      <c r="V12" s="1">
        <f t="shared" si="10"/>
        <v>0</v>
      </c>
      <c r="W12" s="2">
        <f t="shared" si="11"/>
        <v>0</v>
      </c>
      <c r="X12" s="2"/>
      <c r="Y12" s="2">
        <f t="shared" si="49"/>
        <v>0</v>
      </c>
      <c r="Z12" s="3">
        <f t="shared" si="13"/>
        <v>0</v>
      </c>
      <c r="AA12" s="1">
        <f t="shared" si="14"/>
        <v>0</v>
      </c>
      <c r="AB12" s="2">
        <f t="shared" si="15"/>
        <v>0</v>
      </c>
      <c r="AC12" s="2"/>
      <c r="AD12" s="2">
        <f t="shared" si="50"/>
        <v>0</v>
      </c>
      <c r="AE12" s="3">
        <f t="shared" si="17"/>
        <v>0</v>
      </c>
      <c r="AF12" s="30">
        <f t="shared" si="18"/>
        <v>150</v>
      </c>
      <c r="AG12" s="31">
        <f t="shared" si="19"/>
        <v>180</v>
      </c>
      <c r="AH12" s="31">
        <v>22500</v>
      </c>
      <c r="AI12" s="31">
        <f t="shared" ref="AI12:AI19" si="52">+AH12*0.2</f>
        <v>4500</v>
      </c>
      <c r="AJ12" s="32">
        <f t="shared" si="21"/>
        <v>27000</v>
      </c>
      <c r="AK12" s="1">
        <f t="shared" si="22"/>
        <v>0</v>
      </c>
      <c r="AL12" s="2">
        <f t="shared" si="23"/>
        <v>0</v>
      </c>
      <c r="AM12" s="2"/>
      <c r="AN12" s="2">
        <f t="shared" si="51"/>
        <v>0</v>
      </c>
      <c r="AO12" s="3">
        <f t="shared" si="25"/>
        <v>0</v>
      </c>
      <c r="AP12" s="1">
        <f t="shared" si="26"/>
        <v>166.66666666666666</v>
      </c>
      <c r="AQ12" s="2">
        <f t="shared" si="27"/>
        <v>200</v>
      </c>
      <c r="AR12" s="2">
        <v>25000</v>
      </c>
      <c r="AS12" s="2">
        <f t="shared" si="28"/>
        <v>5000</v>
      </c>
      <c r="AT12" s="3">
        <f t="shared" si="29"/>
        <v>30000</v>
      </c>
      <c r="AU12" s="22">
        <f t="shared" si="37"/>
        <v>22500</v>
      </c>
    </row>
    <row r="13" spans="1:47" s="23" customFormat="1" x14ac:dyDescent="0.3">
      <c r="A13" s="7">
        <v>41</v>
      </c>
      <c r="B13" s="8">
        <v>15842110</v>
      </c>
      <c r="C13" s="9" t="s">
        <v>27</v>
      </c>
      <c r="D13" s="10">
        <v>100</v>
      </c>
      <c r="E13" s="11">
        <f t="shared" si="0"/>
        <v>1900</v>
      </c>
      <c r="F13" s="12">
        <v>190000</v>
      </c>
      <c r="G13" s="1">
        <f t="shared" si="30"/>
        <v>0</v>
      </c>
      <c r="H13" s="2">
        <f t="shared" si="39"/>
        <v>0</v>
      </c>
      <c r="I13" s="2"/>
      <c r="J13" s="2">
        <f t="shared" si="40"/>
        <v>0</v>
      </c>
      <c r="K13" s="3">
        <f t="shared" si="33"/>
        <v>0</v>
      </c>
      <c r="L13" s="4">
        <f t="shared" si="2"/>
        <v>1333.3332999999998</v>
      </c>
      <c r="M13" s="5">
        <f t="shared" si="41"/>
        <v>1599.9999599999999</v>
      </c>
      <c r="N13" s="5">
        <v>133333.32999999999</v>
      </c>
      <c r="O13" s="5">
        <f t="shared" si="42"/>
        <v>26666.665999999997</v>
      </c>
      <c r="P13" s="6">
        <f t="shared" si="35"/>
        <v>159999.99599999998</v>
      </c>
      <c r="Q13" s="1">
        <f t="shared" si="6"/>
        <v>0</v>
      </c>
      <c r="R13" s="2">
        <f t="shared" si="43"/>
        <v>0</v>
      </c>
      <c r="S13" s="2"/>
      <c r="T13" s="2">
        <f t="shared" si="44"/>
        <v>0</v>
      </c>
      <c r="U13" s="3">
        <f t="shared" si="9"/>
        <v>0</v>
      </c>
      <c r="V13" s="1">
        <f t="shared" si="10"/>
        <v>0</v>
      </c>
      <c r="W13" s="2">
        <f t="shared" si="11"/>
        <v>0</v>
      </c>
      <c r="X13" s="2"/>
      <c r="Y13" s="2">
        <f t="shared" ref="Y13:Y19" si="53">+X13*0.2</f>
        <v>0</v>
      </c>
      <c r="Z13" s="3">
        <f t="shared" si="13"/>
        <v>0</v>
      </c>
      <c r="AA13" s="1">
        <f t="shared" si="14"/>
        <v>0</v>
      </c>
      <c r="AB13" s="2">
        <f t="shared" si="15"/>
        <v>0</v>
      </c>
      <c r="AC13" s="2"/>
      <c r="AD13" s="2">
        <f t="shared" si="50"/>
        <v>0</v>
      </c>
      <c r="AE13" s="3">
        <f t="shared" si="17"/>
        <v>0</v>
      </c>
      <c r="AF13" s="1">
        <f t="shared" si="18"/>
        <v>1375</v>
      </c>
      <c r="AG13" s="2">
        <f t="shared" si="19"/>
        <v>1650</v>
      </c>
      <c r="AH13" s="2">
        <v>137500</v>
      </c>
      <c r="AI13" s="2">
        <f t="shared" si="52"/>
        <v>27500</v>
      </c>
      <c r="AJ13" s="3">
        <f t="shared" si="21"/>
        <v>165000</v>
      </c>
      <c r="AK13" s="1">
        <f t="shared" si="22"/>
        <v>0</v>
      </c>
      <c r="AL13" s="2">
        <f t="shared" si="23"/>
        <v>0</v>
      </c>
      <c r="AM13" s="2"/>
      <c r="AN13" s="2">
        <f t="shared" si="51"/>
        <v>0</v>
      </c>
      <c r="AO13" s="3">
        <f t="shared" si="25"/>
        <v>0</v>
      </c>
      <c r="AP13" s="1">
        <f t="shared" si="26"/>
        <v>1416.6667000000002</v>
      </c>
      <c r="AQ13" s="2">
        <f t="shared" si="27"/>
        <v>1700.0000400000001</v>
      </c>
      <c r="AR13" s="2">
        <v>141666.67000000001</v>
      </c>
      <c r="AS13" s="2">
        <f t="shared" si="28"/>
        <v>28333.334000000003</v>
      </c>
      <c r="AT13" s="3">
        <f t="shared" si="29"/>
        <v>170000.00400000002</v>
      </c>
      <c r="AU13" s="22">
        <f t="shared" si="37"/>
        <v>133333.32999999999</v>
      </c>
    </row>
    <row r="14" spans="1:47" s="23" customFormat="1" x14ac:dyDescent="0.3">
      <c r="A14" s="7">
        <v>47</v>
      </c>
      <c r="B14" s="8">
        <v>3221111</v>
      </c>
      <c r="C14" s="9" t="s">
        <v>28</v>
      </c>
      <c r="D14" s="10">
        <v>220</v>
      </c>
      <c r="E14" s="11">
        <f t="shared" si="0"/>
        <v>350</v>
      </c>
      <c r="F14" s="12">
        <v>77000</v>
      </c>
      <c r="G14" s="1">
        <f t="shared" si="30"/>
        <v>0</v>
      </c>
      <c r="H14" s="2">
        <f t="shared" si="39"/>
        <v>0</v>
      </c>
      <c r="I14" s="2"/>
      <c r="J14" s="2">
        <f t="shared" si="40"/>
        <v>0</v>
      </c>
      <c r="K14" s="3">
        <f t="shared" si="33"/>
        <v>0</v>
      </c>
      <c r="L14" s="1">
        <f t="shared" si="2"/>
        <v>275</v>
      </c>
      <c r="M14" s="2">
        <f t="shared" si="41"/>
        <v>330</v>
      </c>
      <c r="N14" s="2">
        <v>60500</v>
      </c>
      <c r="O14" s="2">
        <f t="shared" si="42"/>
        <v>12100</v>
      </c>
      <c r="P14" s="3">
        <f t="shared" si="35"/>
        <v>72600</v>
      </c>
      <c r="Q14" s="1">
        <f t="shared" si="6"/>
        <v>0</v>
      </c>
      <c r="R14" s="2">
        <f t="shared" si="43"/>
        <v>0</v>
      </c>
      <c r="S14" s="2"/>
      <c r="T14" s="2">
        <f t="shared" si="44"/>
        <v>0</v>
      </c>
      <c r="U14" s="3">
        <f t="shared" si="9"/>
        <v>0</v>
      </c>
      <c r="V14" s="1">
        <f t="shared" si="10"/>
        <v>0</v>
      </c>
      <c r="W14" s="2">
        <f t="shared" si="11"/>
        <v>0</v>
      </c>
      <c r="X14" s="2"/>
      <c r="Y14" s="2">
        <f t="shared" si="53"/>
        <v>0</v>
      </c>
      <c r="Z14" s="3">
        <f t="shared" si="13"/>
        <v>0</v>
      </c>
      <c r="AA14" s="1">
        <f t="shared" si="14"/>
        <v>0</v>
      </c>
      <c r="AB14" s="2">
        <f t="shared" si="15"/>
        <v>0</v>
      </c>
      <c r="AC14" s="2"/>
      <c r="AD14" s="2">
        <f t="shared" si="50"/>
        <v>0</v>
      </c>
      <c r="AE14" s="3">
        <f t="shared" si="17"/>
        <v>0</v>
      </c>
      <c r="AF14" s="1">
        <f>+AH14/$D14</f>
        <v>250</v>
      </c>
      <c r="AG14" s="2">
        <f t="shared" si="19"/>
        <v>300</v>
      </c>
      <c r="AH14" s="2">
        <v>55000</v>
      </c>
      <c r="AI14" s="2">
        <f>+AH14*0.2</f>
        <v>11000</v>
      </c>
      <c r="AJ14" s="3">
        <f>+AI14+AH14</f>
        <v>66000</v>
      </c>
      <c r="AK14" s="1">
        <f t="shared" si="22"/>
        <v>0</v>
      </c>
      <c r="AL14" s="2">
        <f t="shared" si="23"/>
        <v>0</v>
      </c>
      <c r="AM14" s="2"/>
      <c r="AN14" s="2">
        <f t="shared" si="51"/>
        <v>0</v>
      </c>
      <c r="AO14" s="3">
        <f t="shared" si="25"/>
        <v>0</v>
      </c>
      <c r="AP14" s="4">
        <f t="shared" si="26"/>
        <v>233.33331818181819</v>
      </c>
      <c r="AQ14" s="5">
        <f t="shared" si="27"/>
        <v>279.99998181818182</v>
      </c>
      <c r="AR14" s="5">
        <v>51333.33</v>
      </c>
      <c r="AS14" s="5">
        <f t="shared" si="28"/>
        <v>10266.666000000001</v>
      </c>
      <c r="AT14" s="6">
        <f t="shared" si="29"/>
        <v>61599.995999999999</v>
      </c>
      <c r="AU14" s="22">
        <f t="shared" si="37"/>
        <v>51333.33</v>
      </c>
    </row>
    <row r="15" spans="1:47" s="23" customFormat="1" x14ac:dyDescent="0.3">
      <c r="A15" s="7">
        <v>54</v>
      </c>
      <c r="B15" s="8">
        <v>15333100</v>
      </c>
      <c r="C15" s="9" t="s">
        <v>29</v>
      </c>
      <c r="D15" s="10">
        <v>60</v>
      </c>
      <c r="E15" s="11">
        <f t="shared" si="0"/>
        <v>1300</v>
      </c>
      <c r="F15" s="12">
        <v>78000</v>
      </c>
      <c r="G15" s="1">
        <f t="shared" si="30"/>
        <v>0</v>
      </c>
      <c r="H15" s="2">
        <f t="shared" si="39"/>
        <v>0</v>
      </c>
      <c r="I15" s="2"/>
      <c r="J15" s="2">
        <f t="shared" si="40"/>
        <v>0</v>
      </c>
      <c r="K15" s="3">
        <f t="shared" si="33"/>
        <v>0</v>
      </c>
      <c r="L15" s="4">
        <f t="shared" si="2"/>
        <v>958.33333333333337</v>
      </c>
      <c r="M15" s="5">
        <f t="shared" si="41"/>
        <v>1150</v>
      </c>
      <c r="N15" s="5">
        <v>57500</v>
      </c>
      <c r="O15" s="5">
        <f t="shared" si="42"/>
        <v>11500</v>
      </c>
      <c r="P15" s="6">
        <f t="shared" si="35"/>
        <v>69000</v>
      </c>
      <c r="Q15" s="1">
        <f t="shared" si="6"/>
        <v>0</v>
      </c>
      <c r="R15" s="2">
        <f t="shared" si="43"/>
        <v>0</v>
      </c>
      <c r="S15" s="2"/>
      <c r="T15" s="2">
        <f t="shared" si="44"/>
        <v>0</v>
      </c>
      <c r="U15" s="3">
        <f t="shared" si="9"/>
        <v>0</v>
      </c>
      <c r="V15" s="1">
        <f t="shared" si="10"/>
        <v>0</v>
      </c>
      <c r="W15" s="2">
        <f t="shared" si="11"/>
        <v>0</v>
      </c>
      <c r="X15" s="2"/>
      <c r="Y15" s="2">
        <f t="shared" si="53"/>
        <v>0</v>
      </c>
      <c r="Z15" s="3">
        <f t="shared" si="13"/>
        <v>0</v>
      </c>
      <c r="AA15" s="1">
        <f t="shared" si="14"/>
        <v>0</v>
      </c>
      <c r="AB15" s="2">
        <f t="shared" si="15"/>
        <v>0</v>
      </c>
      <c r="AC15" s="2"/>
      <c r="AD15" s="2">
        <f t="shared" si="50"/>
        <v>0</v>
      </c>
      <c r="AE15" s="3">
        <f t="shared" si="17"/>
        <v>0</v>
      </c>
      <c r="AF15" s="1">
        <f t="shared" si="18"/>
        <v>1066.6666666666667</v>
      </c>
      <c r="AG15" s="2">
        <f t="shared" si="19"/>
        <v>1280</v>
      </c>
      <c r="AH15" s="2">
        <v>64000</v>
      </c>
      <c r="AI15" s="2">
        <f t="shared" si="52"/>
        <v>12800</v>
      </c>
      <c r="AJ15" s="3">
        <f t="shared" si="21"/>
        <v>76800</v>
      </c>
      <c r="AK15" s="1">
        <f t="shared" si="22"/>
        <v>0</v>
      </c>
      <c r="AL15" s="2">
        <f t="shared" si="23"/>
        <v>0</v>
      </c>
      <c r="AM15" s="2"/>
      <c r="AN15" s="2">
        <f t="shared" si="51"/>
        <v>0</v>
      </c>
      <c r="AO15" s="3">
        <f t="shared" si="25"/>
        <v>0</v>
      </c>
      <c r="AP15" s="1">
        <f t="shared" si="26"/>
        <v>1000</v>
      </c>
      <c r="AQ15" s="2">
        <f t="shared" si="27"/>
        <v>1200</v>
      </c>
      <c r="AR15" s="2">
        <v>60000</v>
      </c>
      <c r="AS15" s="2">
        <f t="shared" si="28"/>
        <v>12000</v>
      </c>
      <c r="AT15" s="3">
        <f t="shared" si="29"/>
        <v>72000</v>
      </c>
      <c r="AU15" s="22">
        <f t="shared" si="37"/>
        <v>57500</v>
      </c>
    </row>
    <row r="16" spans="1:47" s="23" customFormat="1" x14ac:dyDescent="0.3">
      <c r="A16" s="24">
        <v>57</v>
      </c>
      <c r="B16" s="25">
        <v>15821500</v>
      </c>
      <c r="C16" s="26" t="s">
        <v>30</v>
      </c>
      <c r="D16" s="27">
        <v>150</v>
      </c>
      <c r="E16" s="28">
        <f t="shared" si="0"/>
        <v>1200</v>
      </c>
      <c r="F16" s="29">
        <v>180000</v>
      </c>
      <c r="G16" s="1">
        <f t="shared" si="30"/>
        <v>0</v>
      </c>
      <c r="H16" s="2">
        <f t="shared" si="39"/>
        <v>0</v>
      </c>
      <c r="I16" s="2"/>
      <c r="J16" s="2">
        <f t="shared" si="40"/>
        <v>0</v>
      </c>
      <c r="K16" s="3">
        <f t="shared" si="33"/>
        <v>0</v>
      </c>
      <c r="L16" s="30">
        <f t="shared" si="2"/>
        <v>916.66666666666663</v>
      </c>
      <c r="M16" s="31">
        <f t="shared" si="41"/>
        <v>1100</v>
      </c>
      <c r="N16" s="31">
        <v>137500</v>
      </c>
      <c r="O16" s="31">
        <f t="shared" si="42"/>
        <v>27500</v>
      </c>
      <c r="P16" s="32">
        <f t="shared" si="35"/>
        <v>165000</v>
      </c>
      <c r="Q16" s="1">
        <f t="shared" si="6"/>
        <v>0</v>
      </c>
      <c r="R16" s="2">
        <f t="shared" si="43"/>
        <v>0</v>
      </c>
      <c r="S16" s="2"/>
      <c r="T16" s="2">
        <f t="shared" si="44"/>
        <v>0</v>
      </c>
      <c r="U16" s="3">
        <f t="shared" si="9"/>
        <v>0</v>
      </c>
      <c r="V16" s="1">
        <f t="shared" si="10"/>
        <v>0</v>
      </c>
      <c r="W16" s="2">
        <f t="shared" si="11"/>
        <v>0</v>
      </c>
      <c r="X16" s="2"/>
      <c r="Y16" s="2">
        <f t="shared" si="53"/>
        <v>0</v>
      </c>
      <c r="Z16" s="3">
        <f t="shared" si="13"/>
        <v>0</v>
      </c>
      <c r="AA16" s="1">
        <f t="shared" si="14"/>
        <v>0</v>
      </c>
      <c r="AB16" s="2">
        <f t="shared" si="15"/>
        <v>0</v>
      </c>
      <c r="AC16" s="2"/>
      <c r="AD16" s="2">
        <f t="shared" si="50"/>
        <v>0</v>
      </c>
      <c r="AE16" s="3">
        <f t="shared" si="17"/>
        <v>0</v>
      </c>
      <c r="AF16" s="30">
        <f t="shared" si="18"/>
        <v>916.66666666666663</v>
      </c>
      <c r="AG16" s="31">
        <f t="shared" si="19"/>
        <v>1100</v>
      </c>
      <c r="AH16" s="31">
        <v>137500</v>
      </c>
      <c r="AI16" s="31">
        <f t="shared" si="52"/>
        <v>27500</v>
      </c>
      <c r="AJ16" s="32">
        <f t="shared" si="21"/>
        <v>165000</v>
      </c>
      <c r="AK16" s="1">
        <f t="shared" si="22"/>
        <v>0</v>
      </c>
      <c r="AL16" s="2">
        <f t="shared" si="23"/>
        <v>0</v>
      </c>
      <c r="AM16" s="2"/>
      <c r="AN16" s="2">
        <f t="shared" si="51"/>
        <v>0</v>
      </c>
      <c r="AO16" s="3">
        <f t="shared" si="25"/>
        <v>0</v>
      </c>
      <c r="AP16" s="1">
        <f t="shared" si="26"/>
        <v>958.33333333333337</v>
      </c>
      <c r="AQ16" s="2">
        <f t="shared" si="27"/>
        <v>1150</v>
      </c>
      <c r="AR16" s="2">
        <v>143750</v>
      </c>
      <c r="AS16" s="2">
        <f t="shared" si="28"/>
        <v>28750</v>
      </c>
      <c r="AT16" s="3">
        <f t="shared" si="29"/>
        <v>172500</v>
      </c>
      <c r="AU16" s="22">
        <f t="shared" si="37"/>
        <v>137500</v>
      </c>
    </row>
    <row r="17" spans="1:47" s="23" customFormat="1" x14ac:dyDescent="0.3">
      <c r="A17" s="7">
        <v>73</v>
      </c>
      <c r="B17" s="8">
        <v>15321000</v>
      </c>
      <c r="C17" s="9" t="s">
        <v>31</v>
      </c>
      <c r="D17" s="10">
        <v>200</v>
      </c>
      <c r="E17" s="11">
        <f t="shared" ref="E17:E19" si="54">+F17/D17</f>
        <v>650</v>
      </c>
      <c r="F17" s="12">
        <v>130000</v>
      </c>
      <c r="G17" s="1">
        <f t="shared" ref="G17:G19" si="55">+I17/$D17</f>
        <v>0</v>
      </c>
      <c r="H17" s="2">
        <f t="shared" si="39"/>
        <v>0</v>
      </c>
      <c r="I17" s="2"/>
      <c r="J17" s="2">
        <f t="shared" si="40"/>
        <v>0</v>
      </c>
      <c r="K17" s="3">
        <f t="shared" ref="K17:K19" si="56">+J17+I17</f>
        <v>0</v>
      </c>
      <c r="L17" s="1">
        <f t="shared" ref="L17:L19" si="57">+N17/$D17</f>
        <v>541.66665</v>
      </c>
      <c r="M17" s="2">
        <f t="shared" si="41"/>
        <v>649.99998000000005</v>
      </c>
      <c r="N17" s="2">
        <v>108333.33</v>
      </c>
      <c r="O17" s="2">
        <f t="shared" si="42"/>
        <v>21666.666000000001</v>
      </c>
      <c r="P17" s="3">
        <f t="shared" ref="P17:P19" si="58">+O17+N17</f>
        <v>129999.996</v>
      </c>
      <c r="Q17" s="1">
        <f t="shared" ref="Q17:Q19" si="59">+S17/$D17</f>
        <v>0</v>
      </c>
      <c r="R17" s="2">
        <f t="shared" si="43"/>
        <v>0</v>
      </c>
      <c r="S17" s="2"/>
      <c r="T17" s="2">
        <f t="shared" si="44"/>
        <v>0</v>
      </c>
      <c r="U17" s="3">
        <f t="shared" ref="U17:U19" si="60">+T17+S17</f>
        <v>0</v>
      </c>
      <c r="V17" s="1">
        <f t="shared" ref="V17:V19" si="61">+X17/$D17</f>
        <v>0</v>
      </c>
      <c r="W17" s="2">
        <f t="shared" ref="W17:W19" si="62">+Z17/$D17</f>
        <v>0</v>
      </c>
      <c r="X17" s="2"/>
      <c r="Y17" s="2">
        <f t="shared" si="53"/>
        <v>0</v>
      </c>
      <c r="Z17" s="3">
        <f t="shared" ref="Z17:Z19" si="63">+Y17+X17</f>
        <v>0</v>
      </c>
      <c r="AA17" s="1">
        <f t="shared" ref="AA17:AA19" si="64">+AC17/$D17</f>
        <v>0</v>
      </c>
      <c r="AB17" s="2">
        <f t="shared" ref="AB17:AB19" si="65">+AE17/$D17</f>
        <v>0</v>
      </c>
      <c r="AC17" s="2"/>
      <c r="AD17" s="2">
        <f t="shared" si="50"/>
        <v>0</v>
      </c>
      <c r="AE17" s="3">
        <f t="shared" ref="AE17:AE19" si="66">+AD17+AC17</f>
        <v>0</v>
      </c>
      <c r="AF17" s="4">
        <f t="shared" ref="AF17:AF19" si="67">+AH17/$D17</f>
        <v>433.33335</v>
      </c>
      <c r="AG17" s="5">
        <f t="shared" ref="AG17:AG19" si="68">+AJ17/$D17</f>
        <v>520.00001999999995</v>
      </c>
      <c r="AH17" s="5">
        <v>86666.67</v>
      </c>
      <c r="AI17" s="5">
        <f t="shared" si="52"/>
        <v>17333.333999999999</v>
      </c>
      <c r="AJ17" s="6">
        <f t="shared" ref="AJ17:AJ19" si="69">+AI17+AH17</f>
        <v>104000.004</v>
      </c>
      <c r="AK17" s="1">
        <f t="shared" ref="AK17:AK19" si="70">+AM17/$D17</f>
        <v>0</v>
      </c>
      <c r="AL17" s="2">
        <f t="shared" ref="AL17:AL19" si="71">+AO17/$D17</f>
        <v>0</v>
      </c>
      <c r="AM17" s="2"/>
      <c r="AN17" s="2">
        <f t="shared" si="51"/>
        <v>0</v>
      </c>
      <c r="AO17" s="3">
        <f t="shared" ref="AO17:AO19" si="72">+AN17+AM17</f>
        <v>0</v>
      </c>
      <c r="AP17" s="1">
        <f t="shared" ref="AP17:AP19" si="73">+AR17/$D17</f>
        <v>483.33335</v>
      </c>
      <c r="AQ17" s="2">
        <f t="shared" ref="AQ17:AQ19" si="74">+AT17/$D17</f>
        <v>580.00001999999995</v>
      </c>
      <c r="AR17" s="2">
        <v>96666.67</v>
      </c>
      <c r="AS17" s="2">
        <f t="shared" ref="AS17:AS19" si="75">+AR17*0.2</f>
        <v>19333.333999999999</v>
      </c>
      <c r="AT17" s="3">
        <f t="shared" ref="AT17:AT19" si="76">+AS17+AR17</f>
        <v>116000.004</v>
      </c>
      <c r="AU17" s="22">
        <f t="shared" si="37"/>
        <v>86666.67</v>
      </c>
    </row>
    <row r="18" spans="1:47" s="23" customFormat="1" x14ac:dyDescent="0.3">
      <c r="A18" s="7">
        <v>75</v>
      </c>
      <c r="B18" s="8">
        <v>15511600</v>
      </c>
      <c r="C18" s="9" t="s">
        <v>32</v>
      </c>
      <c r="D18" s="10">
        <v>14</v>
      </c>
      <c r="E18" s="11">
        <f t="shared" si="54"/>
        <v>2500</v>
      </c>
      <c r="F18" s="12">
        <v>35000</v>
      </c>
      <c r="G18" s="1">
        <f t="shared" si="55"/>
        <v>0</v>
      </c>
      <c r="H18" s="2">
        <f t="shared" ref="H18:H19" si="77">+K18/$D18</f>
        <v>0</v>
      </c>
      <c r="I18" s="2"/>
      <c r="J18" s="2">
        <f t="shared" ref="J18:J19" si="78">+I18*0.2</f>
        <v>0</v>
      </c>
      <c r="K18" s="3">
        <f t="shared" si="56"/>
        <v>0</v>
      </c>
      <c r="L18" s="1">
        <f t="shared" si="57"/>
        <v>0</v>
      </c>
      <c r="M18" s="2">
        <f t="shared" ref="M18:M19" si="79">+P18/$D18</f>
        <v>0</v>
      </c>
      <c r="N18" s="2"/>
      <c r="O18" s="2">
        <f t="shared" ref="O18:O19" si="80">+N18*0.2</f>
        <v>0</v>
      </c>
      <c r="P18" s="3">
        <f t="shared" si="58"/>
        <v>0</v>
      </c>
      <c r="Q18" s="1">
        <f t="shared" si="59"/>
        <v>0</v>
      </c>
      <c r="R18" s="2">
        <f t="shared" ref="R18:R19" si="81">+U18/$D18</f>
        <v>0</v>
      </c>
      <c r="S18" s="2"/>
      <c r="T18" s="2">
        <f t="shared" ref="T18:T19" si="82">+S18*0.2</f>
        <v>0</v>
      </c>
      <c r="U18" s="3">
        <f t="shared" si="60"/>
        <v>0</v>
      </c>
      <c r="V18" s="1">
        <f t="shared" si="61"/>
        <v>0</v>
      </c>
      <c r="W18" s="2">
        <f t="shared" si="62"/>
        <v>0</v>
      </c>
      <c r="X18" s="2"/>
      <c r="Y18" s="2">
        <f t="shared" si="53"/>
        <v>0</v>
      </c>
      <c r="Z18" s="3">
        <f t="shared" si="63"/>
        <v>0</v>
      </c>
      <c r="AA18" s="1">
        <f t="shared" si="64"/>
        <v>0</v>
      </c>
      <c r="AB18" s="2">
        <f t="shared" si="65"/>
        <v>0</v>
      </c>
      <c r="AC18" s="2"/>
      <c r="AD18" s="2">
        <f t="shared" si="50"/>
        <v>0</v>
      </c>
      <c r="AE18" s="3">
        <f t="shared" si="66"/>
        <v>0</v>
      </c>
      <c r="AF18" s="1">
        <f t="shared" si="67"/>
        <v>2000</v>
      </c>
      <c r="AG18" s="2">
        <f t="shared" si="68"/>
        <v>2400</v>
      </c>
      <c r="AH18" s="2">
        <v>28000</v>
      </c>
      <c r="AI18" s="2">
        <f t="shared" si="52"/>
        <v>5600</v>
      </c>
      <c r="AJ18" s="3">
        <f t="shared" si="69"/>
        <v>33600</v>
      </c>
      <c r="AK18" s="1">
        <f t="shared" si="70"/>
        <v>0</v>
      </c>
      <c r="AL18" s="2">
        <f t="shared" si="71"/>
        <v>0</v>
      </c>
      <c r="AM18" s="2"/>
      <c r="AN18" s="2">
        <f t="shared" si="51"/>
        <v>0</v>
      </c>
      <c r="AO18" s="3">
        <f t="shared" si="72"/>
        <v>0</v>
      </c>
      <c r="AP18" s="4">
        <f t="shared" si="73"/>
        <v>1833.3335714285713</v>
      </c>
      <c r="AQ18" s="5">
        <f t="shared" si="74"/>
        <v>2200.0002857142854</v>
      </c>
      <c r="AR18" s="5">
        <v>25666.67</v>
      </c>
      <c r="AS18" s="5">
        <f t="shared" si="75"/>
        <v>5133.3339999999998</v>
      </c>
      <c r="AT18" s="6">
        <f t="shared" si="76"/>
        <v>30800.003999999997</v>
      </c>
      <c r="AU18" s="22">
        <f t="shared" si="37"/>
        <v>25666.67</v>
      </c>
    </row>
    <row r="19" spans="1:47" s="23" customFormat="1" x14ac:dyDescent="0.3">
      <c r="A19" s="7">
        <v>81</v>
      </c>
      <c r="B19" s="8">
        <v>15613350</v>
      </c>
      <c r="C19" s="9" t="s">
        <v>33</v>
      </c>
      <c r="D19" s="10">
        <v>80</v>
      </c>
      <c r="E19" s="11">
        <f t="shared" si="54"/>
        <v>590</v>
      </c>
      <c r="F19" s="12">
        <v>47200</v>
      </c>
      <c r="G19" s="1">
        <f t="shared" si="55"/>
        <v>0</v>
      </c>
      <c r="H19" s="2">
        <f t="shared" si="77"/>
        <v>0</v>
      </c>
      <c r="I19" s="2"/>
      <c r="J19" s="2">
        <f t="shared" si="78"/>
        <v>0</v>
      </c>
      <c r="K19" s="3">
        <f t="shared" si="56"/>
        <v>0</v>
      </c>
      <c r="L19" s="1">
        <f t="shared" si="57"/>
        <v>0</v>
      </c>
      <c r="M19" s="2">
        <f t="shared" si="79"/>
        <v>0</v>
      </c>
      <c r="N19" s="2"/>
      <c r="O19" s="2">
        <f t="shared" si="80"/>
        <v>0</v>
      </c>
      <c r="P19" s="3">
        <f t="shared" si="58"/>
        <v>0</v>
      </c>
      <c r="Q19" s="1">
        <f t="shared" si="59"/>
        <v>0</v>
      </c>
      <c r="R19" s="2">
        <f t="shared" si="81"/>
        <v>0</v>
      </c>
      <c r="S19" s="2"/>
      <c r="T19" s="2">
        <f t="shared" si="82"/>
        <v>0</v>
      </c>
      <c r="U19" s="3">
        <f t="shared" si="60"/>
        <v>0</v>
      </c>
      <c r="V19" s="1">
        <f t="shared" si="61"/>
        <v>0</v>
      </c>
      <c r="W19" s="2">
        <f t="shared" si="62"/>
        <v>0</v>
      </c>
      <c r="X19" s="2"/>
      <c r="Y19" s="2">
        <f t="shared" si="53"/>
        <v>0</v>
      </c>
      <c r="Z19" s="3">
        <f t="shared" si="63"/>
        <v>0</v>
      </c>
      <c r="AA19" s="1">
        <f t="shared" si="64"/>
        <v>0</v>
      </c>
      <c r="AB19" s="2">
        <f t="shared" si="65"/>
        <v>0</v>
      </c>
      <c r="AC19" s="2"/>
      <c r="AD19" s="2">
        <f t="shared" si="50"/>
        <v>0</v>
      </c>
      <c r="AE19" s="3">
        <f t="shared" si="66"/>
        <v>0</v>
      </c>
      <c r="AF19" s="4">
        <f t="shared" si="67"/>
        <v>416.66662500000001</v>
      </c>
      <c r="AG19" s="5">
        <f t="shared" si="68"/>
        <v>499.99995000000001</v>
      </c>
      <c r="AH19" s="5">
        <v>33333.33</v>
      </c>
      <c r="AI19" s="5">
        <f t="shared" si="52"/>
        <v>6666.6660000000011</v>
      </c>
      <c r="AJ19" s="6">
        <f t="shared" si="69"/>
        <v>39999.995999999999</v>
      </c>
      <c r="AK19" s="1">
        <f t="shared" si="70"/>
        <v>0</v>
      </c>
      <c r="AL19" s="2">
        <f t="shared" si="71"/>
        <v>0</v>
      </c>
      <c r="AM19" s="2"/>
      <c r="AN19" s="2">
        <f t="shared" si="51"/>
        <v>0</v>
      </c>
      <c r="AO19" s="3">
        <f t="shared" si="72"/>
        <v>0</v>
      </c>
      <c r="AP19" s="1">
        <f t="shared" si="73"/>
        <v>483.33337499999999</v>
      </c>
      <c r="AQ19" s="2">
        <f t="shared" si="74"/>
        <v>580.00004999999999</v>
      </c>
      <c r="AR19" s="2">
        <v>38666.67</v>
      </c>
      <c r="AS19" s="2">
        <f t="shared" si="75"/>
        <v>7733.3339999999998</v>
      </c>
      <c r="AT19" s="3">
        <f t="shared" si="76"/>
        <v>46400.004000000001</v>
      </c>
      <c r="AU19" s="22">
        <f t="shared" si="37"/>
        <v>33333.33</v>
      </c>
    </row>
    <row r="20" spans="1:47" x14ac:dyDescent="0.3">
      <c r="E20" s="15"/>
      <c r="F20" s="15"/>
    </row>
    <row r="21" spans="1:47" x14ac:dyDescent="0.3">
      <c r="E21" s="15"/>
      <c r="F21" s="15"/>
    </row>
    <row r="22" spans="1:47" x14ac:dyDescent="0.3">
      <c r="E22" s="15"/>
      <c r="F22" s="15"/>
    </row>
    <row r="23" spans="1:47" x14ac:dyDescent="0.3">
      <c r="E23" s="15"/>
      <c r="F23" s="15"/>
    </row>
    <row r="24" spans="1:47" x14ac:dyDescent="0.3">
      <c r="E24" s="15"/>
      <c r="F24" s="15"/>
    </row>
    <row r="25" spans="1:47" x14ac:dyDescent="0.3">
      <c r="E25" s="15"/>
      <c r="F25" s="15"/>
    </row>
    <row r="26" spans="1:47" x14ac:dyDescent="0.3">
      <c r="E26" s="15"/>
      <c r="F26" s="15"/>
    </row>
    <row r="27" spans="1:47" x14ac:dyDescent="0.3">
      <c r="E27" s="15"/>
      <c r="F27" s="15"/>
    </row>
    <row r="28" spans="1:47" x14ac:dyDescent="0.3">
      <c r="E28" s="15"/>
      <c r="F28" s="15"/>
    </row>
    <row r="29" spans="1:47" x14ac:dyDescent="0.3">
      <c r="E29" s="15"/>
      <c r="F29" s="15"/>
    </row>
    <row r="30" spans="1:47" x14ac:dyDescent="0.3">
      <c r="E30" s="15"/>
      <c r="F30" s="15"/>
    </row>
    <row r="31" spans="1:47" x14ac:dyDescent="0.3">
      <c r="E31" s="15"/>
      <c r="F31" s="15"/>
    </row>
    <row r="32" spans="1:47" x14ac:dyDescent="0.3">
      <c r="E32" s="15"/>
      <c r="F32" s="15"/>
    </row>
    <row r="33" spans="5:6" x14ac:dyDescent="0.3">
      <c r="E33" s="15"/>
      <c r="F33" s="15"/>
    </row>
    <row r="34" spans="5:6" x14ac:dyDescent="0.3">
      <c r="E34" s="15"/>
      <c r="F34" s="15"/>
    </row>
    <row r="35" spans="5:6" x14ac:dyDescent="0.3">
      <c r="E35" s="15"/>
      <c r="F35" s="15"/>
    </row>
    <row r="36" spans="5:6" x14ac:dyDescent="0.3">
      <c r="E36" s="15"/>
      <c r="F36" s="15"/>
    </row>
    <row r="37" spans="5:6" x14ac:dyDescent="0.3">
      <c r="E37" s="15"/>
      <c r="F37" s="15"/>
    </row>
    <row r="38" spans="5:6" x14ac:dyDescent="0.3">
      <c r="E38" s="15"/>
      <c r="F38" s="15"/>
    </row>
    <row r="39" spans="5:6" x14ac:dyDescent="0.3">
      <c r="E39" s="15"/>
      <c r="F39" s="15"/>
    </row>
    <row r="40" spans="5:6" x14ac:dyDescent="0.3">
      <c r="E40" s="15"/>
      <c r="F40" s="15"/>
    </row>
    <row r="41" spans="5:6" x14ac:dyDescent="0.3">
      <c r="E41" s="15"/>
      <c r="F41" s="15"/>
    </row>
    <row r="42" spans="5:6" x14ac:dyDescent="0.3">
      <c r="E42" s="15"/>
      <c r="F42" s="15"/>
    </row>
    <row r="43" spans="5:6" x14ac:dyDescent="0.3">
      <c r="E43" s="15"/>
      <c r="F43" s="15"/>
    </row>
    <row r="44" spans="5:6" x14ac:dyDescent="0.3">
      <c r="E44" s="15"/>
      <c r="F44" s="15"/>
    </row>
    <row r="45" spans="5:6" x14ac:dyDescent="0.3">
      <c r="E45" s="15"/>
      <c r="F45" s="15"/>
    </row>
    <row r="46" spans="5:6" x14ac:dyDescent="0.3">
      <c r="E46" s="15"/>
      <c r="F46" s="15"/>
    </row>
    <row r="47" spans="5:6" x14ac:dyDescent="0.3">
      <c r="E47" s="15"/>
      <c r="F47" s="15"/>
    </row>
    <row r="48" spans="5:6" x14ac:dyDescent="0.3">
      <c r="E48" s="15"/>
      <c r="F48" s="15"/>
    </row>
    <row r="49" spans="5:6" x14ac:dyDescent="0.3">
      <c r="E49" s="15"/>
      <c r="F49" s="15"/>
    </row>
    <row r="50" spans="5:6" x14ac:dyDescent="0.3">
      <c r="E50" s="15"/>
      <c r="F50" s="15"/>
    </row>
    <row r="51" spans="5:6" x14ac:dyDescent="0.3">
      <c r="E51" s="15"/>
      <c r="F51" s="15"/>
    </row>
    <row r="52" spans="5:6" x14ac:dyDescent="0.3">
      <c r="E52" s="15"/>
      <c r="F52" s="15"/>
    </row>
    <row r="53" spans="5:6" x14ac:dyDescent="0.3">
      <c r="E53" s="15"/>
      <c r="F53" s="15"/>
    </row>
    <row r="54" spans="5:6" x14ac:dyDescent="0.3">
      <c r="E54" s="15"/>
      <c r="F54" s="15"/>
    </row>
    <row r="55" spans="5:6" x14ac:dyDescent="0.3">
      <c r="E55" s="15"/>
      <c r="F55" s="15"/>
    </row>
    <row r="56" spans="5:6" x14ac:dyDescent="0.3">
      <c r="E56" s="15"/>
      <c r="F56" s="15"/>
    </row>
    <row r="57" spans="5:6" x14ac:dyDescent="0.3">
      <c r="E57" s="15"/>
      <c r="F57" s="15"/>
    </row>
    <row r="58" spans="5:6" x14ac:dyDescent="0.3">
      <c r="E58" s="15"/>
      <c r="F58" s="15"/>
    </row>
    <row r="59" spans="5:6" x14ac:dyDescent="0.3">
      <c r="E59" s="15"/>
      <c r="F59" s="15"/>
    </row>
    <row r="60" spans="5:6" x14ac:dyDescent="0.3">
      <c r="E60" s="15"/>
      <c r="F60" s="15"/>
    </row>
    <row r="61" spans="5:6" x14ac:dyDescent="0.3">
      <c r="E61" s="15"/>
      <c r="F61" s="15"/>
    </row>
    <row r="62" spans="5:6" x14ac:dyDescent="0.3">
      <c r="E62" s="15"/>
      <c r="F62" s="15"/>
    </row>
    <row r="63" spans="5:6" x14ac:dyDescent="0.3">
      <c r="E63" s="15"/>
      <c r="F63" s="15"/>
    </row>
    <row r="64" spans="5:6" x14ac:dyDescent="0.3">
      <c r="E64" s="15"/>
      <c r="F64" s="15"/>
    </row>
    <row r="65" spans="5:6" x14ac:dyDescent="0.3">
      <c r="E65" s="15"/>
      <c r="F65" s="15"/>
    </row>
    <row r="66" spans="5:6" x14ac:dyDescent="0.3">
      <c r="E66" s="15"/>
      <c r="F66" s="15"/>
    </row>
    <row r="67" spans="5:6" x14ac:dyDescent="0.3">
      <c r="E67" s="15"/>
      <c r="F67" s="15"/>
    </row>
    <row r="68" spans="5:6" x14ac:dyDescent="0.3">
      <c r="E68" s="15"/>
      <c r="F68" s="15"/>
    </row>
    <row r="69" spans="5:6" x14ac:dyDescent="0.3">
      <c r="E69" s="15"/>
      <c r="F69" s="15"/>
    </row>
    <row r="70" spans="5:6" x14ac:dyDescent="0.3">
      <c r="E70" s="15"/>
      <c r="F70" s="15"/>
    </row>
    <row r="71" spans="5:6" x14ac:dyDescent="0.3">
      <c r="E71" s="15"/>
      <c r="F71" s="15"/>
    </row>
    <row r="72" spans="5:6" x14ac:dyDescent="0.3">
      <c r="E72" s="15"/>
      <c r="F72" s="15"/>
    </row>
    <row r="73" spans="5:6" x14ac:dyDescent="0.3">
      <c r="E73" s="15"/>
      <c r="F73" s="15"/>
    </row>
    <row r="74" spans="5:6" x14ac:dyDescent="0.3">
      <c r="E74" s="15"/>
      <c r="F74" s="15"/>
    </row>
    <row r="75" spans="5:6" x14ac:dyDescent="0.3">
      <c r="E75" s="15"/>
      <c r="F75" s="15"/>
    </row>
    <row r="76" spans="5:6" x14ac:dyDescent="0.3">
      <c r="E76" s="15"/>
      <c r="F76" s="15"/>
    </row>
    <row r="77" spans="5:6" x14ac:dyDescent="0.3">
      <c r="E77" s="15"/>
      <c r="F77" s="15"/>
    </row>
    <row r="78" spans="5:6" x14ac:dyDescent="0.3">
      <c r="E78" s="15"/>
      <c r="F78" s="15"/>
    </row>
    <row r="79" spans="5:6" x14ac:dyDescent="0.3">
      <c r="E79" s="15"/>
      <c r="F79" s="15"/>
    </row>
    <row r="80" spans="5:6" x14ac:dyDescent="0.3">
      <c r="E80" s="15"/>
      <c r="F80" s="15"/>
    </row>
    <row r="81" spans="5:6" x14ac:dyDescent="0.3">
      <c r="E81" s="15"/>
      <c r="F81" s="15"/>
    </row>
    <row r="82" spans="5:6" x14ac:dyDescent="0.3">
      <c r="E82" s="15"/>
      <c r="F82" s="15"/>
    </row>
    <row r="83" spans="5:6" x14ac:dyDescent="0.3">
      <c r="E83" s="15"/>
      <c r="F83" s="15"/>
    </row>
    <row r="84" spans="5:6" x14ac:dyDescent="0.3">
      <c r="E84" s="15"/>
      <c r="F84" s="15"/>
    </row>
    <row r="85" spans="5:6" x14ac:dyDescent="0.3">
      <c r="E85" s="15"/>
      <c r="F85" s="15"/>
    </row>
    <row r="86" spans="5:6" x14ac:dyDescent="0.3">
      <c r="E86" s="15"/>
      <c r="F86" s="15"/>
    </row>
    <row r="87" spans="5:6" x14ac:dyDescent="0.3">
      <c r="E87" s="15"/>
      <c r="F87" s="15"/>
    </row>
    <row r="88" spans="5:6" x14ac:dyDescent="0.3">
      <c r="E88" s="15"/>
      <c r="F88" s="15"/>
    </row>
    <row r="89" spans="5:6" x14ac:dyDescent="0.3">
      <c r="E89" s="15"/>
      <c r="F89" s="15"/>
    </row>
    <row r="90" spans="5:6" x14ac:dyDescent="0.3">
      <c r="E90" s="15"/>
      <c r="F90" s="15"/>
    </row>
    <row r="91" spans="5:6" x14ac:dyDescent="0.3">
      <c r="E91" s="15"/>
      <c r="F91" s="15"/>
    </row>
    <row r="92" spans="5:6" x14ac:dyDescent="0.3">
      <c r="E92" s="15"/>
      <c r="F92" s="15"/>
    </row>
    <row r="93" spans="5:6" x14ac:dyDescent="0.3">
      <c r="E93" s="15"/>
      <c r="F93" s="15"/>
    </row>
    <row r="94" spans="5:6" x14ac:dyDescent="0.3">
      <c r="E94" s="15"/>
      <c r="F94" s="15"/>
    </row>
    <row r="95" spans="5:6" x14ac:dyDescent="0.3">
      <c r="E95" s="15"/>
      <c r="F95" s="15"/>
    </row>
    <row r="96" spans="5:6" x14ac:dyDescent="0.3">
      <c r="E96" s="15"/>
      <c r="F96" s="15"/>
    </row>
    <row r="97" spans="5:6" x14ac:dyDescent="0.3">
      <c r="E97" s="15"/>
      <c r="F97" s="15"/>
    </row>
    <row r="98" spans="5:6" x14ac:dyDescent="0.3">
      <c r="E98" s="15"/>
      <c r="F98" s="15"/>
    </row>
    <row r="99" spans="5:6" x14ac:dyDescent="0.3">
      <c r="E99" s="15"/>
      <c r="F99" s="15"/>
    </row>
    <row r="100" spans="5:6" x14ac:dyDescent="0.3">
      <c r="E100" s="15"/>
      <c r="F100" s="15"/>
    </row>
    <row r="101" spans="5:6" x14ac:dyDescent="0.3">
      <c r="E101" s="15"/>
      <c r="F101" s="15"/>
    </row>
    <row r="102" spans="5:6" x14ac:dyDescent="0.3">
      <c r="E102" s="15"/>
      <c r="F102" s="15"/>
    </row>
    <row r="103" spans="5:6" x14ac:dyDescent="0.3">
      <c r="E103" s="15"/>
      <c r="F103" s="15"/>
    </row>
    <row r="104" spans="5:6" x14ac:dyDescent="0.3">
      <c r="E104" s="15"/>
      <c r="F104" s="15"/>
    </row>
    <row r="105" spans="5:6" x14ac:dyDescent="0.3">
      <c r="E105" s="15"/>
      <c r="F105" s="15"/>
    </row>
    <row r="106" spans="5:6" x14ac:dyDescent="0.3">
      <c r="E106" s="15"/>
      <c r="F106" s="15"/>
    </row>
  </sheetData>
  <autoFilter ref="A5:AU19"/>
  <mergeCells count="10">
    <mergeCell ref="AP4:AT4"/>
    <mergeCell ref="A4:C4"/>
    <mergeCell ref="AK4:AO4"/>
    <mergeCell ref="D4:F4"/>
    <mergeCell ref="AF4:AJ4"/>
    <mergeCell ref="AA4:AE4"/>
    <mergeCell ref="L4:P4"/>
    <mergeCell ref="Q4:U4"/>
    <mergeCell ref="V4:Z4"/>
    <mergeCell ref="G4:K4"/>
  </mergeCells>
  <conditionalFormatting sqref="G6:AT19">
    <cfRule type="cellIs" dxfId="0" priority="5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2024-01-31T07:38:02Z</dcterms:modified>
</cp:coreProperties>
</file>